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-FU-N2\Shared-N\БЮДЖЕТ 2026-2028\Решение ГС с Приложениями к бюджету\"/>
    </mc:Choice>
  </mc:AlternateContent>
  <bookViews>
    <workbookView xWindow="360" yWindow="276" windowWidth="14940" windowHeight="9156"/>
  </bookViews>
  <sheets>
    <sheet name="Приложение" sheetId="2" r:id="rId1"/>
  </sheets>
  <calcPr calcId="162913"/>
</workbook>
</file>

<file path=xl/calcChain.xml><?xml version="1.0" encoding="utf-8"?>
<calcChain xmlns="http://schemas.openxmlformats.org/spreadsheetml/2006/main">
  <c r="F119" i="2" l="1"/>
  <c r="E119" i="2"/>
  <c r="F83" i="2"/>
  <c r="E83" i="2"/>
  <c r="E34" i="2"/>
  <c r="F34" i="2"/>
  <c r="E30" i="2"/>
  <c r="F30" i="2"/>
  <c r="E28" i="2"/>
  <c r="E174" i="2"/>
  <c r="F174" i="2"/>
  <c r="F170" i="2"/>
  <c r="E170" i="2"/>
  <c r="E142" i="2" l="1"/>
  <c r="E133" i="2" l="1"/>
  <c r="F133" i="2"/>
  <c r="F36" i="2"/>
  <c r="E36" i="2"/>
  <c r="F15" i="2" l="1"/>
  <c r="F13" i="2" s="1"/>
  <c r="E15" i="2"/>
  <c r="E13" i="2" s="1"/>
  <c r="F142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E74" i="2" l="1"/>
  <c r="F74" i="2"/>
  <c r="E150" i="2"/>
  <c r="F168" i="2"/>
  <c r="E168" i="2"/>
  <c r="F150" i="2"/>
  <c r="F139" i="2"/>
  <c r="E92" i="2" l="1"/>
  <c r="F92" i="2"/>
  <c r="E71" i="2"/>
  <c r="F71" i="2"/>
  <c r="F28" i="2"/>
  <c r="F177" i="2" l="1"/>
  <c r="F176" i="2" s="1"/>
  <c r="F172" i="2"/>
  <c r="F149" i="2" s="1"/>
  <c r="F141" i="2"/>
  <c r="F137" i="2"/>
  <c r="F135" i="2"/>
  <c r="F131" i="2"/>
  <c r="F124" i="2"/>
  <c r="F123" i="2" s="1"/>
  <c r="F118" i="2"/>
  <c r="F117" i="2" s="1"/>
  <c r="F115" i="2"/>
  <c r="F99" i="2"/>
  <c r="F95" i="2"/>
  <c r="F94" i="2" s="1"/>
  <c r="F90" i="2"/>
  <c r="F86" i="2"/>
  <c r="F85" i="2" s="1"/>
  <c r="F82" i="2"/>
  <c r="F79" i="2"/>
  <c r="F78" i="2" s="1"/>
  <c r="F64" i="2"/>
  <c r="F61" i="2"/>
  <c r="F59" i="2"/>
  <c r="F56" i="2"/>
  <c r="F54" i="2"/>
  <c r="F51" i="2"/>
  <c r="F48" i="2"/>
  <c r="F46" i="2"/>
  <c r="F44" i="2"/>
  <c r="F42" i="2"/>
  <c r="F40" i="2"/>
  <c r="F32" i="2"/>
  <c r="F27" i="2" s="1"/>
  <c r="F26" i="2" s="1"/>
  <c r="F11" i="2"/>
  <c r="F10" i="2"/>
  <c r="E90" i="2"/>
  <c r="E46" i="2"/>
  <c r="F128" i="2" l="1"/>
  <c r="F81" i="2"/>
  <c r="F77" i="2" s="1"/>
  <c r="F53" i="2"/>
  <c r="F50" i="2" s="1"/>
  <c r="F58" i="2"/>
  <c r="F70" i="2"/>
  <c r="F63" i="2" s="1"/>
  <c r="F89" i="2"/>
  <c r="F88" i="2" s="1"/>
  <c r="F98" i="2"/>
  <c r="F39" i="2"/>
  <c r="F38" i="2" s="1"/>
  <c r="F9" i="2"/>
  <c r="F8" i="2" l="1"/>
  <c r="F127" i="2"/>
  <c r="F126" i="2" s="1"/>
  <c r="E141" i="2"/>
  <c r="E137" i="2"/>
  <c r="E135" i="2"/>
  <c r="E131" i="2"/>
  <c r="E118" i="2"/>
  <c r="E117" i="2" s="1"/>
  <c r="E128" i="2" l="1"/>
  <c r="F179" i="2"/>
  <c r="E89" i="2" l="1"/>
  <c r="E88" i="2" s="1"/>
  <c r="E95" i="2" l="1"/>
  <c r="E94" i="2" s="1"/>
  <c r="E86" i="2" l="1"/>
  <c r="E85" i="2" s="1"/>
  <c r="E177" i="2"/>
  <c r="E82" i="2" l="1"/>
  <c r="E99" i="2" l="1"/>
  <c r="E81" i="2" l="1"/>
  <c r="E172" i="2" l="1"/>
  <c r="E149" i="2" s="1"/>
  <c r="E176" i="2"/>
  <c r="E127" i="2" l="1"/>
  <c r="E126" i="2" s="1"/>
  <c r="E124" i="2"/>
  <c r="E123" i="2" s="1"/>
  <c r="E115" i="2" l="1"/>
  <c r="E98" i="2" s="1"/>
  <c r="E79" i="2"/>
  <c r="E78" i="2" s="1"/>
  <c r="E77" i="2" s="1"/>
  <c r="E70" i="2"/>
  <c r="E64" i="2"/>
  <c r="E61" i="2"/>
  <c r="E59" i="2"/>
  <c r="E56" i="2"/>
  <c r="E54" i="2"/>
  <c r="E51" i="2"/>
  <c r="E48" i="2"/>
  <c r="E44" i="2"/>
  <c r="E42" i="2"/>
  <c r="E40" i="2"/>
  <c r="E32" i="2"/>
  <c r="E27" i="2" s="1"/>
  <c r="E26" i="2" s="1"/>
  <c r="E11" i="2"/>
  <c r="E10" i="2"/>
  <c r="E53" i="2" l="1"/>
  <c r="E50" i="2" s="1"/>
  <c r="E58" i="2"/>
  <c r="E9" i="2"/>
  <c r="E39" i="2"/>
  <c r="E38" i="2" s="1"/>
  <c r="E63" i="2"/>
  <c r="E8" i="2" l="1"/>
  <c r="E179" i="2" s="1"/>
</calcChain>
</file>

<file path=xl/sharedStrings.xml><?xml version="1.0" encoding="utf-8"?>
<sst xmlns="http://schemas.openxmlformats.org/spreadsheetml/2006/main" count="526" uniqueCount="339">
  <si>
    <t>Гл. администратор</t>
  </si>
  <si>
    <t>006</t>
  </si>
  <si>
    <t>НАЛОГОВЫЕ И НЕНАЛОГОВЫЕ ДОХОДЫ</t>
  </si>
  <si>
    <t>ШТРАФЫ, САНКЦИИ, ВОЗМЕЩЕНИЕ УЩЕРБА</t>
  </si>
  <si>
    <t>048</t>
  </si>
  <si>
    <t>НАЛОГИ НА ТОВАРЫ (РАБОТЫ, УСЛУГИ), РЕАЛИЗУЕМЫЕ НА ТЕРРИТОРИИ РОССИЙСКОЙ ФЕДЕРАЦИИ</t>
  </si>
  <si>
    <t>182</t>
  </si>
  <si>
    <t>НАЛОГИ НА ПРИБЫЛЬ, ДОХОДЫ</t>
  </si>
  <si>
    <t>Налог на прибыль организаций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</si>
  <si>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</si>
  <si>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</si>
  <si>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</si>
  <si>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</si>
  <si>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</si>
  <si>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</si>
  <si>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</si>
  <si>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</si>
  <si>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</si>
  <si>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</si>
  <si>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</si>
  <si>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</si>
  <si>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</si>
  <si>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</si>
  <si>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439</t>
  </si>
  <si>
    <t>906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</si>
  <si>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</si>
  <si>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</si>
  <si>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</si>
  <si>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</si>
  <si>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</si>
  <si>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</si>
  <si>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</si>
  <si>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</si>
  <si>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</si>
  <si>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</si>
  <si>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</si>
  <si>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</si>
  <si>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</si>
  <si>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ПРОЧИЕ БЕЗВОЗМЕЗДНЫЕ ПОСТУПЛЕНИЯ</t>
  </si>
  <si>
    <t>Прочие безвозмездные поступления в бюджеты городских округов</t>
  </si>
  <si>
    <t>975</t>
  </si>
  <si>
    <t>Прочие доходы от оказания платных услуг (работ) получателями средств бюджетов городских округов</t>
  </si>
  <si>
    <t>Код классификации доходов бюджета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</si>
  <si>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</si>
  <si>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ИТОГО</t>
  </si>
  <si>
    <t>000</t>
  </si>
  <si>
    <t>1 00 00000 00 0000 000</t>
  </si>
  <si>
    <t>1 01 00000 00 0000 000</t>
  </si>
  <si>
    <t>1 01 01000 00 0000 110</t>
  </si>
  <si>
    <t>1 01 01012 02 0000 110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</si>
  <si>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</si>
  <si>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</si>
  <si>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1 01 02000 01 0000 110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</si>
  <si>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</si>
  <si>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</si>
  <si>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</si>
  <si>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</si>
  <si>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</si>
  <si>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</si>
  <si>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</si>
  <si>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1 01 02080 01 0000 110</t>
  </si>
  <si>
    <t>1 03 00000 00 0000 000</t>
  </si>
  <si>
    <t>1 03 02231 01 0000 110</t>
  </si>
  <si>
    <t>1 03 02241 01 0000 110</t>
  </si>
  <si>
    <t>1 03 02251 01 0000 110</t>
  </si>
  <si>
    <t>1 03 02261 01 0000 110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</si>
  <si>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</si>
  <si>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</si>
  <si>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</si>
  <si>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</si>
  <si>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</si>
  <si>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</si>
  <si>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</si>
  <si>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</si>
  <si>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</si>
  <si>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</si>
  <si>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</si>
  <si>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</si>
  <si>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</si>
  <si>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1 05 00000 00 0000 000</t>
  </si>
  <si>
    <t>1 05 01000 00 0000 00</t>
  </si>
  <si>
    <t>1 05 01011 01 0000 110</t>
  </si>
  <si>
    <t>1 05 01021 01 0000 110</t>
  </si>
  <si>
    <t>1 05 01010 01 0000 110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</si>
  <si>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</si>
  <si>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</si>
  <si>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1 05 02010 02 0000 110</t>
  </si>
  <si>
    <t>1 05 02000 02 0000 110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</si>
  <si>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</si>
  <si>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</si>
  <si>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</si>
  <si>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1 06 00000 00 0000 000</t>
  </si>
  <si>
    <t>1 06 01020 04 0000 110</t>
  </si>
  <si>
    <t>Налог на имущество физических лиц</t>
  </si>
  <si>
    <t>1 06 01000 00 0000 110</t>
  </si>
  <si>
    <t>Земельный налог</t>
  </si>
  <si>
    <t>1 06 06000 00 0000 110</t>
  </si>
  <si>
    <t>1 06 06032 04 0000 110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</si>
  <si>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</si>
  <si>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</si>
  <si>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</si>
  <si>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</si>
  <si>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1 06 06042 04 0000 110</t>
  </si>
  <si>
    <t>1 08 00000 00 0000 000</t>
  </si>
  <si>
    <t>1 08 03010 01 0000 110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</si>
  <si>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</si>
  <si>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</si>
  <si>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</si>
  <si>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</si>
  <si>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</si>
  <si>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1 11 05012 04 0000 120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</si>
  <si>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</si>
  <si>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</si>
  <si>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</si>
  <si>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</si>
  <si>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1 11 05074 04 0000 120</t>
  </si>
  <si>
    <t>1 11 07014 04 0000 120</t>
  </si>
  <si>
    <t>Платежи от государственных и муниципальных унитарных предприятий</t>
  </si>
  <si>
    <t>1 11 07000 00 0000 120</t>
  </si>
  <si>
    <t>1 11 09044 04 0000 120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</si>
  <si>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</si>
  <si>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</si>
  <si>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</si>
  <si>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конструкцийна землях илиземельных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</si>
  <si>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</si>
  <si>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</si>
  <si>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1 11 09080 04 0006 120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</si>
  <si>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 установка и эксплуатация рекламных конструкций) </t>
  </si>
  <si>
    <t>1 11 09044 00 0000 120</t>
  </si>
  <si>
    <t>1 13 000000 00 000 000</t>
  </si>
  <si>
    <t>1 13 01994 04 0000 130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</si>
  <si>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</si>
  <si>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</si>
  <si>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</si>
  <si>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</si>
  <si>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Доходы от компенсации затрат государства</t>
  </si>
  <si>
    <t>1 13 02000 00 0000 130</t>
  </si>
  <si>
    <t>1 14 00000 00 0000 000</t>
  </si>
  <si>
    <t>1 14 06012 04 0000 430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</si>
  <si>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</si>
  <si>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</si>
  <si>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1 14 06024 04 0000 430</t>
  </si>
  <si>
    <t>1 15 00000 00 0000 000</t>
  </si>
  <si>
    <t>1 15 02040 04 0000 140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</si>
  <si>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</si>
  <si>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1 15 02000 00 0000 140</t>
  </si>
  <si>
    <t>1 16 00000 00 0000 000</t>
  </si>
  <si>
    <t>1 16 01053 01 0000 140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</si>
  <si>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</si>
  <si>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</si>
  <si>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1 16 01063 01 0000 140</t>
  </si>
  <si>
    <t>1 16 01073 01 0000 140</t>
  </si>
  <si>
    <t>1 16 01083 01 0000 140</t>
  </si>
  <si>
    <t>1 16 01143 01 0000 140</t>
  </si>
  <si>
    <t>1 16 01153 01 0000 140</t>
  </si>
  <si>
    <t>1 16 01173 01 0000 140</t>
  </si>
  <si>
    <t>1 16 01193 01 0000 140</t>
  </si>
  <si>
    <t>1 16 01203 01 0000 140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</si>
  <si>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</si>
  <si>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</si>
  <si>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1 16 02000 02 0000 140
</t>
  </si>
  <si>
    <t>Платежи в целях возмещения
 причиненного ущерба (убытков)</t>
  </si>
  <si>
    <t>1 16 10000 00 0000 140</t>
  </si>
  <si>
    <t>1 16 10123 01 0000 140</t>
  </si>
  <si>
    <t>1 17 00000 00 0000 000</t>
  </si>
  <si>
    <t>Инициативные платежи</t>
  </si>
  <si>
    <t>1 17 15000 00 0000 150</t>
  </si>
  <si>
    <t>2 07 00000 00 0000 000</t>
  </si>
  <si>
    <t>2 07 04050 04 0000 150</t>
  </si>
  <si>
    <t>2 07 04000 04 0000 150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</si>
  <si>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</si>
  <si>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</si>
  <si>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</si>
  <si>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№
 строки</t>
  </si>
  <si>
    <t>Наименование 
Кода классификации доходов бюджета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</si>
  <si>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</si>
  <si>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</si>
  <si>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</si>
  <si>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</si>
  <si>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</si>
  <si>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</si>
  <si>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</si>
  <si>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</si>
  <si>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</si>
  <si>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2 00 00000 00 0000 000</t>
  </si>
  <si>
    <t>2 02 20000 00 0000 150</t>
  </si>
  <si>
    <t>2 02 00000 00 0000 150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</si>
  <si>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</si>
  <si>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</si>
  <si>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991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</si>
  <si>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</si>
  <si>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</si>
  <si>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</si>
  <si>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</si>
  <si>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</si>
  <si>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</si>
  <si>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2 02 29999 00 000 150</t>
  </si>
  <si>
    <t>Прочие субсидии</t>
  </si>
  <si>
    <t>2 02 29999 04 000 150</t>
  </si>
  <si>
    <t>Прочие субсидии бюджетам городских округов</t>
  </si>
  <si>
    <t>2 02 29999 04 7456 150</t>
  </si>
  <si>
    <t>Прочие субсидии бюджетам городских округов(на поддержку деятельности муниципальных молодежных центров)</t>
  </si>
  <si>
    <t>2 02 29999 04 7488 150</t>
  </si>
  <si>
    <t>Прочие субсидии бюджетам городских округов ( на комплектование книжных фондов библиотек)</t>
  </si>
  <si>
    <t>2 02 29999 04 7563 150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</si>
  <si>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</si>
  <si>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</si>
  <si>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</si>
  <si>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2 02 30024 04 0289 150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</si>
  <si>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</si>
  <si>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2 02 30024 04 7408 150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</si>
  <si>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</si>
  <si>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2 02 30024 04 7409 150</t>
  </si>
  <si>
    <t>2 02 30024 04 7429 150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</si>
  <si>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</si>
  <si>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2 02 30024 04 7514 150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</si>
  <si>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</si>
  <si>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2 02 30024 04 7518 150</t>
  </si>
  <si>
    <t xml:space="preserve"> 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</si>
  <si>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2 02 30024 04 7519 150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</si>
  <si>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</si>
  <si>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2 02 30024 04 7552 150</t>
  </si>
  <si>
    <t>2 02 30024 04 7554 150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</si>
  <si>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</si>
  <si>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2 02 30024 04 7564 150</t>
  </si>
  <si>
    <t>2 02 30024 04 7566 150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</si>
  <si>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</si>
  <si>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2 02 30024 04 7570 150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</si>
  <si>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Законом края от 1 декабря 2014 года №7-2839 ))</t>
  </si>
  <si>
    <t>2 02 30024 04 7587 150</t>
  </si>
  <si>
    <t xml:space="preserve"> 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 </t>
  </si>
  <si>
    <t>2 02 30024 04 7588 150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</si>
  <si>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</si>
  <si>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2 02 30024 04 7604 150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</si>
  <si>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</si>
  <si>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2 02 30024 04 7649 150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</si>
  <si>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</si>
  <si>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2 02 30024 04 7846 150</t>
  </si>
  <si>
    <t>Субвенции бюджетам городских округов на выполнение передаваемых полномочий субъектов Российской Федерации (обеспечение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</si>
  <si>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</si>
  <si>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</si>
  <si>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</si>
  <si>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</si>
  <si>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</si>
  <si>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</si>
  <si>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</si>
  <si>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</si>
  <si>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</si>
  <si>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</si>
  <si>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</si>
  <si>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</si>
  <si>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</t>
  </si>
  <si>
    <t>3</t>
  </si>
  <si>
    <t>4</t>
  </si>
  <si>
    <t>тыс.рублей</t>
  </si>
  <si>
    <t>1 08 07150 01 1000 110</t>
  </si>
  <si>
    <t>Государственная пошлина за выдачу разрешения на установку рекламной конструкции (сумма платежа)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</si>
  <si>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</si>
  <si>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</si>
  <si>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2 02 25519 00 0000 150</t>
  </si>
  <si>
    <t>2 02 25519 04 0000 150</t>
  </si>
  <si>
    <t>2 02 30000 00 0000 150</t>
  </si>
  <si>
    <t>1 13 02064 04 0100 130</t>
  </si>
  <si>
    <t>1 13 02994 00 0000 130</t>
  </si>
  <si>
    <t>Прочие доходы от компенсации затрат 
бюджетов городских округов</t>
  </si>
  <si>
    <t>1 13 02994 04 0000 130</t>
  </si>
  <si>
    <t>938</t>
  </si>
  <si>
    <t>188</t>
  </si>
  <si>
    <t>Доходы, поступающие в порядке возмещения расходов, понесенных в связи с эксплуатацией имущества городских округов (в части имущества, находящегося в оперативном управлении)</t>
  </si>
  <si>
    <t>Доходы, поступающие в порядке возмещения расходов, понесенных в связи с эксплуатацией имущества</t>
  </si>
  <si>
    <t>1 13 02060 00 0000 130</t>
  </si>
  <si>
    <t xml:space="preserve">Прочие доходы от компенсации затрат бюджетов </t>
  </si>
  <si>
    <t>1 13 02060 04 0000 130</t>
  </si>
  <si>
    <t>Доходы, поступающие в порядке возмещения расходов, понесенных в связи с эксплуатацией имущества  городских округов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</si>
  <si>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</si>
  <si>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1 13 02994 04 0100 130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</si>
  <si>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</t>
  </si>
  <si>
    <t>1 16 10100 01 0000 140</t>
  </si>
  <si>
    <t>032</t>
  </si>
  <si>
    <t>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</si>
  <si>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</si>
  <si>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Инициативные платежи, зачисляемые в бюджеты городских округов</t>
  </si>
  <si>
    <t>1 17 15020 04 0000 150</t>
  </si>
  <si>
    <t>Прочие субсидии бюджетам городских округов ( на приведение зданий и сооружений общеобразовательных организаций в соответствие с требованиями законодательствана)</t>
  </si>
  <si>
    <t>Прочие субсидии бюджетам городских округов (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</si>
  <si>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2 02 29999 04 7582 150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</si>
  <si>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</si>
  <si>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 xml:space="preserve"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4-1089)) 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</si>
  <si>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</si>
  <si>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 xml:space="preserve">1 01 02130 01 0000 110
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</si>
  <si>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
</t>
  </si>
  <si>
    <t>1 05 03010 01 0000 110</t>
  </si>
  <si>
    <t>Единый сельскохозяйственный налог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</si>
  <si>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</si>
  <si>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</si>
  <si>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2027 год</t>
  </si>
  <si>
    <t>2 02 29999 04 7583 150</t>
  </si>
  <si>
    <t>Прочие субсидии бюджетам городских округов (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организациях)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</si>
  <si>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</si>
  <si>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</si>
  <si>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 на реализацию мероприятий по модернизации школьных систем образования</t>
  </si>
  <si>
    <t>2 02 25315 04 0000 150</t>
  </si>
  <si>
    <t>2 02 25315 00 0000 150</t>
  </si>
  <si>
    <t>Субсидии бюджетам субъектов Российской Федерации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</si>
  <si>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</si>
  <si>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2 02 29999 04 7584 150</t>
  </si>
  <si>
    <t>Субсидии бюджетам субъектов Российской Федерации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образования, за счёт средств краевого бюджета</t>
  </si>
  <si>
    <t xml:space="preserve">1 01 02140 01 0000 110
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</si>
  <si>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</si>
  <si>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1 01 02150 01 0000 110
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</si>
  <si>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</si>
  <si>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1 01 02160 01 0000 110
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</si>
  <si>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</si>
  <si>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1 01 02180 01 0000 110
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</si>
  <si>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</si>
  <si>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1 01 02210 01 0000 110
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</si>
  <si>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</si>
  <si>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1 01 02230 01 0000 110
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</si>
  <si>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</si>
  <si>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1 03 03 000 01 0000 110</t>
  </si>
  <si>
    <t>Туристический налог</t>
  </si>
  <si>
    <t>1 03 03000 01 1000 110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</si>
  <si>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</si>
  <si>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1 03 02000 01 0000 110</t>
  </si>
  <si>
    <t>Акцизы по подакцизным товарам (продукции), производимым на территории Российской Федерации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</si>
  <si>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</si>
  <si>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</si>
  <si>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2 02 20299 04 0000 150</t>
  </si>
  <si>
    <t>2 02 20302 04 0000 150</t>
  </si>
  <si>
    <t>2 02 35082 04 0000 150</t>
  </si>
  <si>
    <t>2 02 35082 00 0000 150</t>
  </si>
  <si>
    <t>Субвенции бюджетам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</si>
  <si>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</si>
  <si>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2028 год</t>
  </si>
  <si>
    <t>1 16 11110 01 0000 140</t>
  </si>
  <si>
    <t>Платежи по искам о возмещении вреда,причиненного атмосферному воздуху, а также платежи,уплачиваемые при добровольном возмещении вреда,причиненному атмосферному воздуху, подлежащие зачислению в бюджет муниципального образования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</si>
  <si>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образованияпо нормативам, действовавшим в 2019 году</t>
  </si>
  <si>
    <t xml:space="preserve">Доходы  бюджета  городского округа город Дивногорск на 2027-2028 годы </t>
  </si>
  <si>
    <r>
      <rPr>
        <b/>
        <sz val="12"/>
        <rFont val="Times New Roman"/>
        <family val="1"/>
        <charset val="204"/>
      </rPr>
      <t>Приложение4</t>
    </r>
    <r>
      <rPr>
        <sz val="12"/>
        <rFont val="Times New Roman"/>
        <family val="1"/>
        <charset val="204"/>
      </rPr>
      <t xml:space="preserve">
 к решению Дивногорского городского Совета депутатов
 от    декабря 2025 г. №   -    - НПА "О бюджете городского округа город
 Дивногорск на 2026 год и плановый период 2027-2028годов"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</si>
</sst>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?"/>
    <numFmt numFmtId="166" formatCode="_-* #,##0.000000\ _₽_-;\-* #,##0.000000\ _₽_-;_-* &quot;-&quot;??????\ _₽_-;_-@_-"/>
    <numFmt numFmtId="167" formatCode="#,##0.0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1" fillId="0" borderId="0"/>
    <xf numFmtId="0" fontId="3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166" fontId="0" fillId="0" borderId="0" xfId="0" applyNumberFormat="1"/>
    <xf numFmtId="167" fontId="0" fillId="0" borderId="0" xfId="0" applyNumberFormat="1"/>
    <xf numFmtId="0" fontId="6" fillId="0" borderId="0" xfId="0" applyFont="1"/>
    <xf numFmtId="0" fontId="7" fillId="0" borderId="0" xfId="4" applyFont="1" applyAlignment="1">
      <alignment horizontal="right" vertical="top" wrapText="1"/>
    </xf>
    <xf numFmtId="0" fontId="9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wrapText="1"/>
    </xf>
    <xf numFmtId="0" fontId="10" fillId="2" borderId="3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167" fontId="8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</xf>
    <xf numFmtId="167" fontId="7" fillId="2" borderId="1" xfId="0" applyNumberFormat="1" applyFont="1" applyFill="1" applyBorder="1" applyAlignment="1" applyProtection="1">
      <alignment horizontal="center" vertical="center" wrapText="1"/>
    </xf>
    <xf numFmtId="165" fontId="7" fillId="2" borderId="1" xfId="0" applyNumberFormat="1" applyFont="1" applyFill="1" applyBorder="1" applyAlignment="1" applyProtection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 applyProtection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1" xfId="0" applyFont="1" applyFill="1" applyBorder="1" applyAlignment="1">
      <alignment wrapText="1"/>
    </xf>
    <xf numFmtId="0" fontId="12" fillId="2" borderId="1" xfId="7" applyFont="1" applyFill="1" applyBorder="1" applyAlignment="1">
      <alignment vertical="top" wrapText="1"/>
    </xf>
    <xf numFmtId="49" fontId="7" fillId="2" borderId="1" xfId="10" applyNumberFormat="1" applyFont="1" applyFill="1" applyBorder="1" applyAlignment="1" applyProtection="1">
      <alignment horizontal="left" vertical="center" wrapText="1"/>
    </xf>
    <xf numFmtId="0" fontId="13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vertical="top" wrapText="1"/>
    </xf>
    <xf numFmtId="165" fontId="7" fillId="2" borderId="1" xfId="11" applyNumberFormat="1" applyFont="1" applyFill="1" applyBorder="1" applyAlignment="1" applyProtection="1">
      <alignment horizontal="left" vertical="center" wrapText="1"/>
    </xf>
    <xf numFmtId="49" fontId="8" fillId="2" borderId="1" xfId="8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167" fontId="8" fillId="2" borderId="2" xfId="1" applyNumberFormat="1" applyFont="1" applyFill="1" applyBorder="1" applyAlignment="1">
      <alignment horizontal="center" vertical="center" wrapText="1"/>
    </xf>
    <xf numFmtId="49" fontId="8" fillId="2" borderId="1" xfId="8" applyNumberFormat="1" applyFont="1" applyFill="1" applyBorder="1" applyAlignment="1" applyProtection="1">
      <alignment horizontal="left" vertical="center" wrapText="1"/>
    </xf>
    <xf numFmtId="167" fontId="8" fillId="2" borderId="1" xfId="0" applyNumberFormat="1" applyFont="1" applyFill="1" applyBorder="1" applyAlignment="1">
      <alignment horizontal="center" vertical="center"/>
    </xf>
    <xf numFmtId="49" fontId="7" fillId="2" borderId="1" xfId="8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7" fontId="7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wrapText="1"/>
    </xf>
    <xf numFmtId="0" fontId="7" fillId="2" borderId="1" xfId="0" quotePrefix="1" applyFont="1" applyFill="1" applyBorder="1" applyAlignment="1">
      <alignment wrapText="1"/>
    </xf>
    <xf numFmtId="49" fontId="7" fillId="2" borderId="1" xfId="8" applyNumberFormat="1" applyFont="1" applyFill="1" applyBorder="1" applyAlignment="1" applyProtection="1">
      <alignment horizontal="left" vertical="center" wrapText="1"/>
    </xf>
    <xf numFmtId="0" fontId="14" fillId="2" borderId="1" xfId="0" applyFont="1" applyFill="1" applyBorder="1" applyAlignment="1">
      <alignment wrapText="1"/>
    </xf>
    <xf numFmtId="165" fontId="7" fillId="2" borderId="1" xfId="0" quotePrefix="1" applyNumberFormat="1" applyFont="1" applyFill="1" applyBorder="1" applyAlignment="1" applyProtection="1">
      <alignment horizontal="left" vertical="center" wrapText="1"/>
    </xf>
    <xf numFmtId="165" fontId="8" fillId="2" borderId="1" xfId="8" applyNumberFormat="1" applyFont="1" applyFill="1" applyBorder="1" applyAlignment="1" applyProtection="1">
      <alignment horizontal="left" vertical="center" wrapText="1"/>
    </xf>
    <xf numFmtId="165" fontId="7" fillId="2" borderId="1" xfId="8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7" fontId="8" fillId="2" borderId="1" xfId="9" applyNumberFormat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7" fillId="0" borderId="0" xfId="4" applyFont="1" applyAlignment="1">
      <alignment horizontal="right" vertical="top" wrapText="1"/>
    </xf>
    <xf numFmtId="0" fontId="8" fillId="2" borderId="1" xfId="0" applyFont="1" applyFill="1" applyBorder="1" applyAlignment="1">
      <alignment horizontal="left"/>
    </xf>
    <xf numFmtId="0" fontId="8" fillId="0" borderId="0" xfId="7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 wrapText="1"/>
    </xf>
  </cellXfs>
  <cellStyles count="12">
    <cellStyle name="Обычный" xfId="0" builtinId="0"/>
    <cellStyle name="Обычный 2" xfId="2"/>
    <cellStyle name="Обычный 3" xfId="3"/>
    <cellStyle name="Обычный_ДЧБ" xfId="1"/>
    <cellStyle name="Обычный_ДЧБ_2" xfId="8"/>
    <cellStyle name="Обычный_Лист1" xfId="7"/>
    <cellStyle name="Обычный_Лист1_1" xfId="10"/>
    <cellStyle name="Обычный_Приложение 5  доходов  2021_1" xfId="11"/>
    <cellStyle name="Стиль 1" xfId="4"/>
    <cellStyle name="Финансовый" xfId="9" builtinId="3"/>
    <cellStyle name="Финансовый 2" xfId="5"/>
    <cellStyle name="Финансовый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tabSelected="1" zoomScaleNormal="100" workbookViewId="0">
      <selection activeCell="G6" sqref="G6"/>
    </sheetView>
  </sheetViews>
  <sheetFormatPr defaultRowHeight="13.2" x14ac:dyDescent="0.25"/>
  <cols>
    <col min="1" max="1" width="4.88671875" customWidth="1"/>
    <col min="2" max="2" width="6.33203125" customWidth="1"/>
    <col min="3" max="3" width="25.5546875" customWidth="1"/>
    <col min="4" max="4" width="40.44140625" customWidth="1"/>
    <col min="5" max="5" width="13" customWidth="1"/>
    <col min="6" max="6" width="13.5546875" customWidth="1"/>
    <col min="8" max="8" width="13.88671875" customWidth="1"/>
  </cols>
  <sheetData>
    <row r="1" spans="1:8" ht="63.6" customHeight="1" x14ac:dyDescent="0.25">
      <c r="A1" s="49" t="s">
        <v>338</v>
      </c>
      <c r="B1" s="49"/>
      <c r="C1" s="49"/>
      <c r="D1" s="49"/>
      <c r="E1" s="49"/>
      <c r="F1" s="49"/>
    </row>
    <row r="2" spans="1:8" ht="16.2" customHeight="1" x14ac:dyDescent="0.25">
      <c r="A2" s="3"/>
      <c r="B2" s="4"/>
      <c r="C2" s="4"/>
      <c r="D2" s="4"/>
      <c r="E2" s="4"/>
      <c r="F2" s="3"/>
    </row>
    <row r="3" spans="1:8" ht="15.6" x14ac:dyDescent="0.25">
      <c r="A3" s="3"/>
      <c r="B3" s="51" t="s">
        <v>337</v>
      </c>
      <c r="C3" s="51"/>
      <c r="D3" s="51"/>
      <c r="E3" s="51"/>
      <c r="F3" s="3"/>
    </row>
    <row r="4" spans="1:8" ht="15.6" x14ac:dyDescent="0.3">
      <c r="A4" s="3"/>
      <c r="B4" s="5"/>
      <c r="C4" s="5"/>
      <c r="D4" s="5"/>
      <c r="E4" s="3"/>
      <c r="F4" s="6" t="s">
        <v>254</v>
      </c>
    </row>
    <row r="5" spans="1:8" x14ac:dyDescent="0.25">
      <c r="A5" s="52" t="s">
        <v>173</v>
      </c>
      <c r="B5" s="54" t="s">
        <v>0</v>
      </c>
      <c r="C5" s="54" t="s">
        <v>42</v>
      </c>
      <c r="D5" s="54" t="s">
        <v>174</v>
      </c>
      <c r="E5" s="47" t="s">
        <v>295</v>
      </c>
      <c r="F5" s="47" t="s">
        <v>333</v>
      </c>
    </row>
    <row r="6" spans="1:8" ht="42.6" customHeight="1" x14ac:dyDescent="0.25">
      <c r="A6" s="53"/>
      <c r="B6" s="54"/>
      <c r="C6" s="54"/>
      <c r="D6" s="54"/>
      <c r="E6" s="48"/>
      <c r="F6" s="48"/>
    </row>
    <row r="7" spans="1:8" ht="13.8" x14ac:dyDescent="0.25">
      <c r="A7" s="7">
        <v>1</v>
      </c>
      <c r="B7" s="8" t="s">
        <v>251</v>
      </c>
      <c r="C7" s="8" t="s">
        <v>252</v>
      </c>
      <c r="D7" s="8" t="s">
        <v>253</v>
      </c>
      <c r="E7" s="9">
        <v>5</v>
      </c>
      <c r="F7" s="9">
        <v>5</v>
      </c>
    </row>
    <row r="8" spans="1:8" ht="31.2" x14ac:dyDescent="0.25">
      <c r="A8" s="10">
        <v>1</v>
      </c>
      <c r="B8" s="11" t="s">
        <v>45</v>
      </c>
      <c r="C8" s="11" t="s">
        <v>46</v>
      </c>
      <c r="D8" s="12" t="s">
        <v>2</v>
      </c>
      <c r="E8" s="13">
        <f>E9+E26+E38+E50+E58+E63+E77+E88+E94+E98+E123</f>
        <v>1089600.76</v>
      </c>
      <c r="F8" s="13">
        <f>F9+F26+F38+F50+F58+F63+F77+F88+F94+F98+F123</f>
        <v>1178945.794</v>
      </c>
    </row>
    <row r="9" spans="1:8" ht="15.6" x14ac:dyDescent="0.25">
      <c r="A9" s="14">
        <f t="shared" ref="A9:A78" si="0">A8+1</f>
        <v>2</v>
      </c>
      <c r="B9" s="11" t="s">
        <v>45</v>
      </c>
      <c r="C9" s="11" t="s">
        <v>47</v>
      </c>
      <c r="D9" s="12" t="s">
        <v>7</v>
      </c>
      <c r="E9" s="13">
        <f>E10+E13</f>
        <v>879725.5</v>
      </c>
      <c r="F9" s="13">
        <f>F10+F13</f>
        <v>960629.4</v>
      </c>
    </row>
    <row r="10" spans="1:8" ht="15.6" x14ac:dyDescent="0.25">
      <c r="A10" s="14">
        <f t="shared" si="0"/>
        <v>3</v>
      </c>
      <c r="B10" s="11" t="s">
        <v>45</v>
      </c>
      <c r="C10" s="11" t="s">
        <v>48</v>
      </c>
      <c r="D10" s="12" t="s">
        <v>8</v>
      </c>
      <c r="E10" s="13">
        <f>E12</f>
        <v>506603.5</v>
      </c>
      <c r="F10" s="13">
        <f>F12</f>
        <v>558881.4</v>
      </c>
    </row>
    <row r="11" spans="1:8" ht="62.4" x14ac:dyDescent="0.25">
      <c r="A11" s="14">
        <f t="shared" si="0"/>
        <v>4</v>
      </c>
      <c r="B11" s="15" t="s">
        <v>45</v>
      </c>
      <c r="C11" s="15" t="s">
        <v>50</v>
      </c>
      <c r="D11" s="16" t="s">
        <v>51</v>
      </c>
      <c r="E11" s="13">
        <f>E12</f>
        <v>506603.5</v>
      </c>
      <c r="F11" s="13">
        <f>F12</f>
        <v>558881.4</v>
      </c>
      <c r="H11" s="2"/>
    </row>
    <row r="12" spans="1:8" ht="78" x14ac:dyDescent="0.25">
      <c r="A12" s="14">
        <f t="shared" si="0"/>
        <v>5</v>
      </c>
      <c r="B12" s="15" t="s">
        <v>6</v>
      </c>
      <c r="C12" s="15" t="s">
        <v>49</v>
      </c>
      <c r="D12" s="16" t="s">
        <v>9</v>
      </c>
      <c r="E12" s="17">
        <v>506603.5</v>
      </c>
      <c r="F12" s="17">
        <v>558881.4</v>
      </c>
    </row>
    <row r="13" spans="1:8" ht="15.6" x14ac:dyDescent="0.25">
      <c r="A13" s="14">
        <f t="shared" si="0"/>
        <v>6</v>
      </c>
      <c r="B13" s="11" t="s">
        <v>45</v>
      </c>
      <c r="C13" s="11" t="s">
        <v>52</v>
      </c>
      <c r="D13" s="12" t="s">
        <v>10</v>
      </c>
      <c r="E13" s="13">
        <f>SUM(E14:E25)</f>
        <v>373122</v>
      </c>
      <c r="F13" s="13">
        <f>SUM(F14:F25)</f>
        <v>401748</v>
      </c>
    </row>
    <row r="14" spans="1:8" ht="124.8" x14ac:dyDescent="0.25">
      <c r="A14" s="14">
        <f t="shared" si="0"/>
        <v>7</v>
      </c>
      <c r="B14" s="15" t="s">
        <v>6</v>
      </c>
      <c r="C14" s="15" t="s">
        <v>53</v>
      </c>
      <c r="D14" s="18" t="s">
        <v>43</v>
      </c>
      <c r="E14" s="17">
        <v>242090</v>
      </c>
      <c r="F14" s="17">
        <v>261396</v>
      </c>
    </row>
    <row r="15" spans="1:8" ht="171.6" x14ac:dyDescent="0.25">
      <c r="A15" s="14">
        <f t="shared" si="0"/>
        <v>8</v>
      </c>
      <c r="B15" s="15" t="s">
        <v>6</v>
      </c>
      <c r="C15" s="15" t="s">
        <v>54</v>
      </c>
      <c r="D15" s="18" t="s">
        <v>57</v>
      </c>
      <c r="E15" s="17">
        <f>1459+174+37</f>
        <v>1670</v>
      </c>
      <c r="F15" s="17">
        <f>1576+188+40</f>
        <v>1804</v>
      </c>
    </row>
    <row r="16" spans="1:8" ht="78" x14ac:dyDescent="0.25">
      <c r="A16" s="14">
        <f t="shared" si="0"/>
        <v>9</v>
      </c>
      <c r="B16" s="15" t="s">
        <v>6</v>
      </c>
      <c r="C16" s="15" t="s">
        <v>55</v>
      </c>
      <c r="D16" s="16" t="s">
        <v>11</v>
      </c>
      <c r="E16" s="17">
        <v>5679</v>
      </c>
      <c r="F16" s="17">
        <v>5906</v>
      </c>
    </row>
    <row r="17" spans="1:6" ht="140.4" x14ac:dyDescent="0.25">
      <c r="A17" s="14">
        <f t="shared" si="0"/>
        <v>10</v>
      </c>
      <c r="B17" s="15" t="s">
        <v>6</v>
      </c>
      <c r="C17" s="15" t="s">
        <v>56</v>
      </c>
      <c r="D17" s="18" t="s">
        <v>58</v>
      </c>
      <c r="E17" s="17">
        <v>12077</v>
      </c>
      <c r="F17" s="17">
        <v>12560</v>
      </c>
    </row>
    <row r="18" spans="1:6" ht="156" x14ac:dyDescent="0.25">
      <c r="A18" s="14">
        <f t="shared" si="0"/>
        <v>11</v>
      </c>
      <c r="B18" s="15" t="s">
        <v>6</v>
      </c>
      <c r="C18" s="15" t="s">
        <v>60</v>
      </c>
      <c r="D18" s="19" t="s">
        <v>59</v>
      </c>
      <c r="E18" s="17">
        <v>4954</v>
      </c>
      <c r="F18" s="17">
        <v>5349</v>
      </c>
    </row>
    <row r="19" spans="1:6" ht="140.4" x14ac:dyDescent="0.25">
      <c r="A19" s="14">
        <f t="shared" si="0"/>
        <v>12</v>
      </c>
      <c r="B19" s="15" t="s">
        <v>6</v>
      </c>
      <c r="C19" s="15" t="s">
        <v>289</v>
      </c>
      <c r="D19" s="19" t="s">
        <v>290</v>
      </c>
      <c r="E19" s="17">
        <v>1246</v>
      </c>
      <c r="F19" s="17">
        <v>1302</v>
      </c>
    </row>
    <row r="20" spans="1:6" ht="187.2" x14ac:dyDescent="0.25">
      <c r="A20" s="14">
        <f t="shared" si="0"/>
        <v>13</v>
      </c>
      <c r="B20" s="15" t="s">
        <v>6</v>
      </c>
      <c r="C20" s="15" t="s">
        <v>307</v>
      </c>
      <c r="D20" s="19" t="s">
        <v>308</v>
      </c>
      <c r="E20" s="17">
        <v>5178</v>
      </c>
      <c r="F20" s="17">
        <v>5411</v>
      </c>
    </row>
    <row r="21" spans="1:6" ht="409.6" x14ac:dyDescent="0.25">
      <c r="A21" s="14">
        <f t="shared" si="0"/>
        <v>14</v>
      </c>
      <c r="B21" s="15" t="s">
        <v>6</v>
      </c>
      <c r="C21" s="15" t="s">
        <v>309</v>
      </c>
      <c r="D21" s="19" t="s">
        <v>310</v>
      </c>
      <c r="E21" s="17">
        <v>3085</v>
      </c>
      <c r="F21" s="17">
        <v>3224</v>
      </c>
    </row>
    <row r="22" spans="1:6" ht="409.6" x14ac:dyDescent="0.25">
      <c r="A22" s="14">
        <f t="shared" si="0"/>
        <v>15</v>
      </c>
      <c r="B22" s="15" t="s">
        <v>6</v>
      </c>
      <c r="C22" s="15" t="s">
        <v>311</v>
      </c>
      <c r="D22" s="19" t="s">
        <v>312</v>
      </c>
      <c r="E22" s="17">
        <v>268</v>
      </c>
      <c r="F22" s="17">
        <v>280</v>
      </c>
    </row>
    <row r="23" spans="1:6" ht="296.39999999999998" x14ac:dyDescent="0.25">
      <c r="A23" s="14">
        <f t="shared" si="0"/>
        <v>16</v>
      </c>
      <c r="B23" s="15" t="s">
        <v>6</v>
      </c>
      <c r="C23" s="15" t="s">
        <v>313</v>
      </c>
      <c r="D23" s="19" t="s">
        <v>314</v>
      </c>
      <c r="E23" s="17">
        <v>2089</v>
      </c>
      <c r="F23" s="17">
        <v>2173</v>
      </c>
    </row>
    <row r="24" spans="1:6" ht="93.6" x14ac:dyDescent="0.25">
      <c r="A24" s="14">
        <f t="shared" si="0"/>
        <v>17</v>
      </c>
      <c r="B24" s="15" t="s">
        <v>6</v>
      </c>
      <c r="C24" s="15" t="s">
        <v>315</v>
      </c>
      <c r="D24" s="19" t="s">
        <v>316</v>
      </c>
      <c r="E24" s="17">
        <v>94444</v>
      </c>
      <c r="F24" s="17">
        <v>101975</v>
      </c>
    </row>
    <row r="25" spans="1:6" ht="109.2" x14ac:dyDescent="0.25">
      <c r="A25" s="14">
        <f t="shared" si="0"/>
        <v>18</v>
      </c>
      <c r="B25" s="15" t="s">
        <v>6</v>
      </c>
      <c r="C25" s="15" t="s">
        <v>317</v>
      </c>
      <c r="D25" s="19" t="s">
        <v>318</v>
      </c>
      <c r="E25" s="17">
        <v>342</v>
      </c>
      <c r="F25" s="17">
        <v>368</v>
      </c>
    </row>
    <row r="26" spans="1:6" ht="62.4" x14ac:dyDescent="0.25">
      <c r="A26" s="14">
        <f t="shared" si="0"/>
        <v>19</v>
      </c>
      <c r="B26" s="11" t="s">
        <v>45</v>
      </c>
      <c r="C26" s="11" t="s">
        <v>61</v>
      </c>
      <c r="D26" s="12" t="s">
        <v>5</v>
      </c>
      <c r="E26" s="13">
        <f>E27+E36</f>
        <v>6212.6999999999989</v>
      </c>
      <c r="F26" s="13">
        <f>F27+F36</f>
        <v>6832.6999999999989</v>
      </c>
    </row>
    <row r="27" spans="1:6" ht="46.8" x14ac:dyDescent="0.25">
      <c r="A27" s="14">
        <f t="shared" si="0"/>
        <v>20</v>
      </c>
      <c r="B27" s="11" t="s">
        <v>45</v>
      </c>
      <c r="C27" s="11" t="s">
        <v>323</v>
      </c>
      <c r="D27" s="12" t="s">
        <v>324</v>
      </c>
      <c r="E27" s="13">
        <f>E28+E30+E32+E34</f>
        <v>4472.6999999999989</v>
      </c>
      <c r="F27" s="13">
        <f>F28+F30+F32+F34</f>
        <v>4472.6999999999989</v>
      </c>
    </row>
    <row r="28" spans="1:6" ht="109.2" x14ac:dyDescent="0.25">
      <c r="A28" s="14">
        <f t="shared" si="0"/>
        <v>21</v>
      </c>
      <c r="B28" s="15" t="s">
        <v>45</v>
      </c>
      <c r="C28" s="15" t="s">
        <v>66</v>
      </c>
      <c r="D28" s="16" t="s">
        <v>67</v>
      </c>
      <c r="E28" s="17">
        <f>E29</f>
        <v>2316.6999999999998</v>
      </c>
      <c r="F28" s="17">
        <f>F29</f>
        <v>2316.6999999999998</v>
      </c>
    </row>
    <row r="29" spans="1:6" ht="187.2" x14ac:dyDescent="0.25">
      <c r="A29" s="14">
        <f t="shared" si="0"/>
        <v>22</v>
      </c>
      <c r="B29" s="15" t="s">
        <v>6</v>
      </c>
      <c r="C29" s="15" t="s">
        <v>62</v>
      </c>
      <c r="D29" s="18" t="s">
        <v>68</v>
      </c>
      <c r="E29" s="17">
        <v>2316.6999999999998</v>
      </c>
      <c r="F29" s="17">
        <v>2316.6999999999998</v>
      </c>
    </row>
    <row r="30" spans="1:6" ht="156" x14ac:dyDescent="0.25">
      <c r="A30" s="14">
        <f t="shared" si="0"/>
        <v>23</v>
      </c>
      <c r="B30" s="15" t="s">
        <v>45</v>
      </c>
      <c r="C30" s="15" t="s">
        <v>69</v>
      </c>
      <c r="D30" s="18" t="s">
        <v>70</v>
      </c>
      <c r="E30" s="17">
        <f>E31</f>
        <v>11</v>
      </c>
      <c r="F30" s="17">
        <f>F31</f>
        <v>11</v>
      </c>
    </row>
    <row r="31" spans="1:6" ht="218.4" x14ac:dyDescent="0.25">
      <c r="A31" s="14">
        <f t="shared" si="0"/>
        <v>24</v>
      </c>
      <c r="B31" s="15" t="s">
        <v>6</v>
      </c>
      <c r="C31" s="15" t="s">
        <v>63</v>
      </c>
      <c r="D31" s="18" t="s">
        <v>71</v>
      </c>
      <c r="E31" s="17">
        <v>11</v>
      </c>
      <c r="F31" s="17">
        <v>11</v>
      </c>
    </row>
    <row r="32" spans="1:6" ht="124.8" x14ac:dyDescent="0.25">
      <c r="A32" s="14">
        <f t="shared" si="0"/>
        <v>25</v>
      </c>
      <c r="B32" s="15" t="s">
        <v>45</v>
      </c>
      <c r="C32" s="15" t="s">
        <v>72</v>
      </c>
      <c r="D32" s="18" t="s">
        <v>73</v>
      </c>
      <c r="E32" s="17">
        <f>E33</f>
        <v>2316.1</v>
      </c>
      <c r="F32" s="17">
        <f>F33</f>
        <v>2316.1</v>
      </c>
    </row>
    <row r="33" spans="1:6" ht="187.2" x14ac:dyDescent="0.25">
      <c r="A33" s="14">
        <f t="shared" si="0"/>
        <v>26</v>
      </c>
      <c r="B33" s="15" t="s">
        <v>6</v>
      </c>
      <c r="C33" s="15" t="s">
        <v>64</v>
      </c>
      <c r="D33" s="18" t="s">
        <v>74</v>
      </c>
      <c r="E33" s="17">
        <v>2316.1</v>
      </c>
      <c r="F33" s="17">
        <v>2316.1</v>
      </c>
    </row>
    <row r="34" spans="1:6" ht="124.8" x14ac:dyDescent="0.25">
      <c r="A34" s="14">
        <f t="shared" si="0"/>
        <v>27</v>
      </c>
      <c r="B34" s="15" t="s">
        <v>45</v>
      </c>
      <c r="C34" s="15" t="s">
        <v>75</v>
      </c>
      <c r="D34" s="18" t="s">
        <v>76</v>
      </c>
      <c r="E34" s="17">
        <f>E35</f>
        <v>-171.1</v>
      </c>
      <c r="F34" s="17">
        <f>F35</f>
        <v>-171.1</v>
      </c>
    </row>
    <row r="35" spans="1:6" ht="187.2" x14ac:dyDescent="0.25">
      <c r="A35" s="14">
        <f t="shared" si="0"/>
        <v>28</v>
      </c>
      <c r="B35" s="15" t="s">
        <v>6</v>
      </c>
      <c r="C35" s="15" t="s">
        <v>65</v>
      </c>
      <c r="D35" s="18" t="s">
        <v>77</v>
      </c>
      <c r="E35" s="17">
        <v>-171.1</v>
      </c>
      <c r="F35" s="17">
        <v>-171.1</v>
      </c>
    </row>
    <row r="36" spans="1:6" ht="15.6" x14ac:dyDescent="0.25">
      <c r="A36" s="14">
        <f t="shared" si="0"/>
        <v>29</v>
      </c>
      <c r="B36" s="11" t="s">
        <v>45</v>
      </c>
      <c r="C36" s="11" t="s">
        <v>319</v>
      </c>
      <c r="D36" s="20" t="s">
        <v>320</v>
      </c>
      <c r="E36" s="13">
        <f>E37</f>
        <v>1740</v>
      </c>
      <c r="F36" s="13">
        <f>F37</f>
        <v>2360</v>
      </c>
    </row>
    <row r="37" spans="1:6" ht="62.4" x14ac:dyDescent="0.25">
      <c r="A37" s="14">
        <f t="shared" si="0"/>
        <v>30</v>
      </c>
      <c r="B37" s="15" t="s">
        <v>6</v>
      </c>
      <c r="C37" s="15" t="s">
        <v>321</v>
      </c>
      <c r="D37" s="18" t="s">
        <v>322</v>
      </c>
      <c r="E37" s="17">
        <v>1740</v>
      </c>
      <c r="F37" s="17">
        <v>2360</v>
      </c>
    </row>
    <row r="38" spans="1:6" ht="31.2" x14ac:dyDescent="0.25">
      <c r="A38" s="14">
        <f t="shared" si="0"/>
        <v>31</v>
      </c>
      <c r="B38" s="15" t="s">
        <v>45</v>
      </c>
      <c r="C38" s="11" t="s">
        <v>79</v>
      </c>
      <c r="D38" s="12" t="s">
        <v>12</v>
      </c>
      <c r="E38" s="13">
        <f>E39+E44+E48+E46</f>
        <v>92840.3</v>
      </c>
      <c r="F38" s="13">
        <f>F39+F44+F48+F46</f>
        <v>97721.400000000009</v>
      </c>
    </row>
    <row r="39" spans="1:6" ht="46.8" x14ac:dyDescent="0.25">
      <c r="A39" s="14">
        <f t="shared" si="0"/>
        <v>32</v>
      </c>
      <c r="B39" s="15" t="s">
        <v>45</v>
      </c>
      <c r="C39" s="15" t="s">
        <v>80</v>
      </c>
      <c r="D39" s="16" t="s">
        <v>78</v>
      </c>
      <c r="E39" s="17">
        <f>E40+E42</f>
        <v>85733.3</v>
      </c>
      <c r="F39" s="17">
        <f>F40+F42</f>
        <v>90330.400000000009</v>
      </c>
    </row>
    <row r="40" spans="1:6" ht="62.4" x14ac:dyDescent="0.25">
      <c r="A40" s="14">
        <f t="shared" si="0"/>
        <v>33</v>
      </c>
      <c r="B40" s="15" t="s">
        <v>45</v>
      </c>
      <c r="C40" s="15" t="s">
        <v>83</v>
      </c>
      <c r="D40" s="16" t="s">
        <v>13</v>
      </c>
      <c r="E40" s="17">
        <f>E41</f>
        <v>72106.600000000006</v>
      </c>
      <c r="F40" s="17">
        <f>F41</f>
        <v>75985.100000000006</v>
      </c>
    </row>
    <row r="41" spans="1:6" ht="62.4" x14ac:dyDescent="0.25">
      <c r="A41" s="14">
        <f t="shared" si="0"/>
        <v>34</v>
      </c>
      <c r="B41" s="15" t="s">
        <v>6</v>
      </c>
      <c r="C41" s="15" t="s">
        <v>81</v>
      </c>
      <c r="D41" s="16" t="s">
        <v>13</v>
      </c>
      <c r="E41" s="17">
        <v>72106.600000000006</v>
      </c>
      <c r="F41" s="17">
        <v>75985.100000000006</v>
      </c>
    </row>
    <row r="42" spans="1:6" ht="78" x14ac:dyDescent="0.25">
      <c r="A42" s="14">
        <f t="shared" si="0"/>
        <v>35</v>
      </c>
      <c r="B42" s="15" t="s">
        <v>45</v>
      </c>
      <c r="C42" s="15" t="s">
        <v>84</v>
      </c>
      <c r="D42" s="16" t="s">
        <v>85</v>
      </c>
      <c r="E42" s="17">
        <f>E43</f>
        <v>13626.7</v>
      </c>
      <c r="F42" s="17">
        <f>F43</f>
        <v>14345.3</v>
      </c>
    </row>
    <row r="43" spans="1:6" ht="109.2" x14ac:dyDescent="0.25">
      <c r="A43" s="14">
        <f t="shared" si="0"/>
        <v>36</v>
      </c>
      <c r="B43" s="15" t="s">
        <v>6</v>
      </c>
      <c r="C43" s="15" t="s">
        <v>82</v>
      </c>
      <c r="D43" s="16" t="s">
        <v>14</v>
      </c>
      <c r="E43" s="17">
        <v>13626.7</v>
      </c>
      <c r="F43" s="17">
        <v>14345.3</v>
      </c>
    </row>
    <row r="44" spans="1:6" ht="31.2" x14ac:dyDescent="0.25">
      <c r="A44" s="14">
        <f t="shared" si="0"/>
        <v>37</v>
      </c>
      <c r="B44" s="15" t="s">
        <v>45</v>
      </c>
      <c r="C44" s="15" t="s">
        <v>87</v>
      </c>
      <c r="D44" s="16" t="s">
        <v>15</v>
      </c>
      <c r="E44" s="17">
        <f>E45</f>
        <v>3</v>
      </c>
      <c r="F44" s="17">
        <f>F45</f>
        <v>3</v>
      </c>
    </row>
    <row r="45" spans="1:6" ht="31.2" x14ac:dyDescent="0.25">
      <c r="A45" s="14">
        <f t="shared" si="0"/>
        <v>38</v>
      </c>
      <c r="B45" s="15" t="s">
        <v>6</v>
      </c>
      <c r="C45" s="15" t="s">
        <v>86</v>
      </c>
      <c r="D45" s="16" t="s">
        <v>15</v>
      </c>
      <c r="E45" s="17">
        <v>3</v>
      </c>
      <c r="F45" s="17">
        <v>3</v>
      </c>
    </row>
    <row r="46" spans="1:6" ht="15.6" x14ac:dyDescent="0.25">
      <c r="A46" s="14">
        <f t="shared" si="0"/>
        <v>39</v>
      </c>
      <c r="B46" s="15" t="s">
        <v>45</v>
      </c>
      <c r="C46" s="15" t="s">
        <v>291</v>
      </c>
      <c r="D46" s="16" t="s">
        <v>292</v>
      </c>
      <c r="E46" s="17">
        <f>E47</f>
        <v>0</v>
      </c>
      <c r="F46" s="17">
        <f>F47</f>
        <v>0</v>
      </c>
    </row>
    <row r="47" spans="1:6" ht="15.6" x14ac:dyDescent="0.25">
      <c r="A47" s="14">
        <f t="shared" si="0"/>
        <v>40</v>
      </c>
      <c r="B47" s="15" t="s">
        <v>6</v>
      </c>
      <c r="C47" s="15" t="s">
        <v>291</v>
      </c>
      <c r="D47" s="16" t="s">
        <v>292</v>
      </c>
      <c r="E47" s="17">
        <v>0</v>
      </c>
      <c r="F47" s="17">
        <v>0</v>
      </c>
    </row>
    <row r="48" spans="1:6" ht="46.8" x14ac:dyDescent="0.25">
      <c r="A48" s="14">
        <f t="shared" si="0"/>
        <v>41</v>
      </c>
      <c r="B48" s="15" t="s">
        <v>45</v>
      </c>
      <c r="C48" s="15" t="s">
        <v>88</v>
      </c>
      <c r="D48" s="16" t="s">
        <v>89</v>
      </c>
      <c r="E48" s="17">
        <f>E49</f>
        <v>7104</v>
      </c>
      <c r="F48" s="17">
        <f>F49</f>
        <v>7388</v>
      </c>
    </row>
    <row r="49" spans="1:6" ht="62.4" x14ac:dyDescent="0.25">
      <c r="A49" s="14">
        <f t="shared" si="0"/>
        <v>42</v>
      </c>
      <c r="B49" s="15" t="s">
        <v>6</v>
      </c>
      <c r="C49" s="15" t="s">
        <v>90</v>
      </c>
      <c r="D49" s="16" t="s">
        <v>16</v>
      </c>
      <c r="E49" s="17">
        <v>7104</v>
      </c>
      <c r="F49" s="17">
        <v>7388</v>
      </c>
    </row>
    <row r="50" spans="1:6" ht="15.6" x14ac:dyDescent="0.25">
      <c r="A50" s="14">
        <f t="shared" si="0"/>
        <v>43</v>
      </c>
      <c r="B50" s="15" t="s">
        <v>45</v>
      </c>
      <c r="C50" s="11" t="s">
        <v>91</v>
      </c>
      <c r="D50" s="12" t="s">
        <v>17</v>
      </c>
      <c r="E50" s="13">
        <f>E51+E53</f>
        <v>47651</v>
      </c>
      <c r="F50" s="13">
        <f>F51+F53</f>
        <v>49547.899999999994</v>
      </c>
    </row>
    <row r="51" spans="1:6" ht="15.6" x14ac:dyDescent="0.25">
      <c r="A51" s="14">
        <f t="shared" si="0"/>
        <v>44</v>
      </c>
      <c r="B51" s="15" t="s">
        <v>45</v>
      </c>
      <c r="C51" s="15" t="s">
        <v>94</v>
      </c>
      <c r="D51" s="16" t="s">
        <v>93</v>
      </c>
      <c r="E51" s="17">
        <f>E52</f>
        <v>14414.9</v>
      </c>
      <c r="F51" s="17">
        <f>F52</f>
        <v>14986.2</v>
      </c>
    </row>
    <row r="52" spans="1:6" ht="78" x14ac:dyDescent="0.25">
      <c r="A52" s="14">
        <f t="shared" si="0"/>
        <v>45</v>
      </c>
      <c r="B52" s="15" t="s">
        <v>6</v>
      </c>
      <c r="C52" s="15" t="s">
        <v>92</v>
      </c>
      <c r="D52" s="16" t="s">
        <v>18</v>
      </c>
      <c r="E52" s="17">
        <v>14414.9</v>
      </c>
      <c r="F52" s="17">
        <v>14986.2</v>
      </c>
    </row>
    <row r="53" spans="1:6" ht="15.6" x14ac:dyDescent="0.25">
      <c r="A53" s="14">
        <f t="shared" si="0"/>
        <v>46</v>
      </c>
      <c r="B53" s="15" t="s">
        <v>45</v>
      </c>
      <c r="C53" s="15" t="s">
        <v>96</v>
      </c>
      <c r="D53" s="16" t="s">
        <v>95</v>
      </c>
      <c r="E53" s="17">
        <f>E54+E56</f>
        <v>33236.1</v>
      </c>
      <c r="F53" s="17">
        <f>F54+F56</f>
        <v>34561.699999999997</v>
      </c>
    </row>
    <row r="54" spans="1:6" ht="15.6" x14ac:dyDescent="0.25">
      <c r="A54" s="14">
        <f t="shared" si="0"/>
        <v>47</v>
      </c>
      <c r="B54" s="15" t="s">
        <v>45</v>
      </c>
      <c r="C54" s="15" t="s">
        <v>98</v>
      </c>
      <c r="D54" s="16" t="s">
        <v>99</v>
      </c>
      <c r="E54" s="17">
        <f>E55</f>
        <v>19813.099999999999</v>
      </c>
      <c r="F54" s="17">
        <f>F55</f>
        <v>20604.8</v>
      </c>
    </row>
    <row r="55" spans="1:6" ht="62.4" x14ac:dyDescent="0.25">
      <c r="A55" s="14">
        <f t="shared" si="0"/>
        <v>48</v>
      </c>
      <c r="B55" s="15" t="s">
        <v>6</v>
      </c>
      <c r="C55" s="15" t="s">
        <v>97</v>
      </c>
      <c r="D55" s="16" t="s">
        <v>19</v>
      </c>
      <c r="E55" s="17">
        <v>19813.099999999999</v>
      </c>
      <c r="F55" s="17">
        <v>20604.8</v>
      </c>
    </row>
    <row r="56" spans="1:6" ht="15.6" x14ac:dyDescent="0.25">
      <c r="A56" s="14">
        <f t="shared" si="0"/>
        <v>49</v>
      </c>
      <c r="B56" s="15" t="s">
        <v>45</v>
      </c>
      <c r="C56" s="15" t="s">
        <v>100</v>
      </c>
      <c r="D56" s="16" t="s">
        <v>101</v>
      </c>
      <c r="E56" s="17">
        <f>E57</f>
        <v>13423</v>
      </c>
      <c r="F56" s="17">
        <f>F57</f>
        <v>13956.9</v>
      </c>
    </row>
    <row r="57" spans="1:6" ht="62.4" x14ac:dyDescent="0.25">
      <c r="A57" s="14">
        <f t="shared" si="0"/>
        <v>50</v>
      </c>
      <c r="B57" s="15" t="s">
        <v>6</v>
      </c>
      <c r="C57" s="15" t="s">
        <v>102</v>
      </c>
      <c r="D57" s="16" t="s">
        <v>20</v>
      </c>
      <c r="E57" s="17">
        <v>13423</v>
      </c>
      <c r="F57" s="17">
        <v>13956.9</v>
      </c>
    </row>
    <row r="58" spans="1:6" ht="15.6" x14ac:dyDescent="0.25">
      <c r="A58" s="14">
        <f t="shared" si="0"/>
        <v>51</v>
      </c>
      <c r="B58" s="15" t="s">
        <v>45</v>
      </c>
      <c r="C58" s="11" t="s">
        <v>103</v>
      </c>
      <c r="D58" s="12" t="s">
        <v>21</v>
      </c>
      <c r="E58" s="13">
        <f>E59+E61</f>
        <v>16804.900000000001</v>
      </c>
      <c r="F58" s="13">
        <f>F59+F61</f>
        <v>17476.099999999999</v>
      </c>
    </row>
    <row r="59" spans="1:6" ht="46.8" x14ac:dyDescent="0.25">
      <c r="A59" s="14">
        <f t="shared" si="0"/>
        <v>52</v>
      </c>
      <c r="B59" s="15" t="s">
        <v>45</v>
      </c>
      <c r="C59" s="15" t="s">
        <v>106</v>
      </c>
      <c r="D59" s="16" t="s">
        <v>105</v>
      </c>
      <c r="E59" s="17">
        <f>E60</f>
        <v>16779.900000000001</v>
      </c>
      <c r="F59" s="17">
        <f>F60</f>
        <v>17451.099999999999</v>
      </c>
    </row>
    <row r="60" spans="1:6" ht="78" x14ac:dyDescent="0.25">
      <c r="A60" s="14">
        <f t="shared" si="0"/>
        <v>53</v>
      </c>
      <c r="B60" s="15" t="s">
        <v>6</v>
      </c>
      <c r="C60" s="15" t="s">
        <v>104</v>
      </c>
      <c r="D60" s="16" t="s">
        <v>22</v>
      </c>
      <c r="E60" s="17">
        <v>16779.900000000001</v>
      </c>
      <c r="F60" s="17">
        <v>17451.099999999999</v>
      </c>
    </row>
    <row r="61" spans="1:6" ht="62.4" x14ac:dyDescent="0.25">
      <c r="A61" s="14">
        <f t="shared" si="0"/>
        <v>54</v>
      </c>
      <c r="B61" s="15" t="s">
        <v>45</v>
      </c>
      <c r="C61" s="15" t="s">
        <v>107</v>
      </c>
      <c r="D61" s="16" t="s">
        <v>108</v>
      </c>
      <c r="E61" s="17">
        <f>E62</f>
        <v>25</v>
      </c>
      <c r="F61" s="17">
        <f>F62</f>
        <v>25</v>
      </c>
    </row>
    <row r="62" spans="1:6" ht="46.8" x14ac:dyDescent="0.25">
      <c r="A62" s="14">
        <f t="shared" si="0"/>
        <v>55</v>
      </c>
      <c r="B62" s="15" t="s">
        <v>24</v>
      </c>
      <c r="C62" s="15" t="s">
        <v>255</v>
      </c>
      <c r="D62" s="16" t="s">
        <v>256</v>
      </c>
      <c r="E62" s="17">
        <v>25</v>
      </c>
      <c r="F62" s="17">
        <v>25</v>
      </c>
    </row>
    <row r="63" spans="1:6" ht="78" x14ac:dyDescent="0.25">
      <c r="A63" s="14">
        <f t="shared" si="0"/>
        <v>56</v>
      </c>
      <c r="B63" s="11" t="s">
        <v>45</v>
      </c>
      <c r="C63" s="11" t="s">
        <v>109</v>
      </c>
      <c r="D63" s="12" t="s">
        <v>25</v>
      </c>
      <c r="E63" s="13">
        <f>E64+E68+E70</f>
        <v>35277.96</v>
      </c>
      <c r="F63" s="13">
        <f>F64+F68+F70</f>
        <v>35334.394</v>
      </c>
    </row>
    <row r="64" spans="1:6" ht="140.4" x14ac:dyDescent="0.25">
      <c r="A64" s="14">
        <f t="shared" si="0"/>
        <v>57</v>
      </c>
      <c r="B64" s="15" t="s">
        <v>45</v>
      </c>
      <c r="C64" s="15" t="s">
        <v>112</v>
      </c>
      <c r="D64" s="19" t="s">
        <v>111</v>
      </c>
      <c r="E64" s="13">
        <f>E65+E66+E67</f>
        <v>32286.059999999998</v>
      </c>
      <c r="F64" s="13">
        <f>F65+F66+F67</f>
        <v>32342.493999999999</v>
      </c>
    </row>
    <row r="65" spans="1:6" ht="124.8" x14ac:dyDescent="0.25">
      <c r="A65" s="14">
        <f t="shared" si="0"/>
        <v>58</v>
      </c>
      <c r="B65" s="15" t="s">
        <v>24</v>
      </c>
      <c r="C65" s="15" t="s">
        <v>110</v>
      </c>
      <c r="D65" s="18" t="s">
        <v>113</v>
      </c>
      <c r="E65" s="17">
        <v>1468.691</v>
      </c>
      <c r="F65" s="17">
        <v>1494.3150000000001</v>
      </c>
    </row>
    <row r="66" spans="1:6" ht="109.2" x14ac:dyDescent="0.25">
      <c r="A66" s="14">
        <f t="shared" si="0"/>
        <v>59</v>
      </c>
      <c r="B66" s="15" t="s">
        <v>24</v>
      </c>
      <c r="C66" s="15" t="s">
        <v>114</v>
      </c>
      <c r="D66" s="16" t="s">
        <v>26</v>
      </c>
      <c r="E66" s="17">
        <v>30092.069</v>
      </c>
      <c r="F66" s="17">
        <v>30122.879000000001</v>
      </c>
    </row>
    <row r="67" spans="1:6" ht="46.8" x14ac:dyDescent="0.25">
      <c r="A67" s="14">
        <f t="shared" si="0"/>
        <v>60</v>
      </c>
      <c r="B67" s="15" t="s">
        <v>24</v>
      </c>
      <c r="C67" s="15" t="s">
        <v>115</v>
      </c>
      <c r="D67" s="16" t="s">
        <v>27</v>
      </c>
      <c r="E67" s="17">
        <v>725.3</v>
      </c>
      <c r="F67" s="17">
        <v>725.3</v>
      </c>
    </row>
    <row r="68" spans="1:6" ht="46.8" x14ac:dyDescent="0.25">
      <c r="A68" s="14">
        <f t="shared" si="0"/>
        <v>61</v>
      </c>
      <c r="B68" s="15" t="s">
        <v>45</v>
      </c>
      <c r="C68" s="15" t="s">
        <v>118</v>
      </c>
      <c r="D68" s="16" t="s">
        <v>117</v>
      </c>
      <c r="E68" s="17">
        <v>0</v>
      </c>
      <c r="F68" s="17">
        <v>0</v>
      </c>
    </row>
    <row r="69" spans="1:6" ht="93.6" x14ac:dyDescent="0.25">
      <c r="A69" s="14">
        <f t="shared" si="0"/>
        <v>62</v>
      </c>
      <c r="B69" s="15" t="s">
        <v>24</v>
      </c>
      <c r="C69" s="15" t="s">
        <v>116</v>
      </c>
      <c r="D69" s="16" t="s">
        <v>28</v>
      </c>
      <c r="E69" s="17">
        <v>0</v>
      </c>
      <c r="F69" s="17">
        <v>0</v>
      </c>
    </row>
    <row r="70" spans="1:6" ht="140.4" x14ac:dyDescent="0.25">
      <c r="A70" s="14">
        <f t="shared" si="0"/>
        <v>63</v>
      </c>
      <c r="B70" s="15" t="s">
        <v>45</v>
      </c>
      <c r="C70" s="15" t="s">
        <v>121</v>
      </c>
      <c r="D70" s="19" t="s">
        <v>120</v>
      </c>
      <c r="E70" s="17">
        <f>E71+E74</f>
        <v>2991.9</v>
      </c>
      <c r="F70" s="17">
        <f>F71+F74</f>
        <v>2991.9</v>
      </c>
    </row>
    <row r="71" spans="1:6" ht="124.8" x14ac:dyDescent="0.25">
      <c r="A71" s="14">
        <f t="shared" si="0"/>
        <v>64</v>
      </c>
      <c r="B71" s="15" t="s">
        <v>45</v>
      </c>
      <c r="C71" s="15" t="s">
        <v>128</v>
      </c>
      <c r="D71" s="16" t="s">
        <v>29</v>
      </c>
      <c r="E71" s="13">
        <f>E72+E73</f>
        <v>1624.7</v>
      </c>
      <c r="F71" s="13">
        <f>F72+F73</f>
        <v>1624.7</v>
      </c>
    </row>
    <row r="72" spans="1:6" ht="124.8" x14ac:dyDescent="0.25">
      <c r="A72" s="14">
        <f t="shared" si="0"/>
        <v>65</v>
      </c>
      <c r="B72" s="15" t="s">
        <v>24</v>
      </c>
      <c r="C72" s="15" t="s">
        <v>119</v>
      </c>
      <c r="D72" s="16" t="s">
        <v>29</v>
      </c>
      <c r="E72" s="17">
        <v>179.7</v>
      </c>
      <c r="F72" s="17">
        <v>179.7</v>
      </c>
    </row>
    <row r="73" spans="1:6" ht="124.8" x14ac:dyDescent="0.25">
      <c r="A73" s="14">
        <f t="shared" si="0"/>
        <v>66</v>
      </c>
      <c r="B73" s="15" t="s">
        <v>266</v>
      </c>
      <c r="C73" s="15" t="s">
        <v>119</v>
      </c>
      <c r="D73" s="16" t="s">
        <v>29</v>
      </c>
      <c r="E73" s="17">
        <v>1445</v>
      </c>
      <c r="F73" s="17">
        <v>1445</v>
      </c>
    </row>
    <row r="74" spans="1:6" ht="187.2" x14ac:dyDescent="0.25">
      <c r="A74" s="14">
        <f t="shared" si="0"/>
        <v>67</v>
      </c>
      <c r="B74" s="15" t="s">
        <v>45</v>
      </c>
      <c r="C74" s="15" t="s">
        <v>124</v>
      </c>
      <c r="D74" s="19" t="s">
        <v>123</v>
      </c>
      <c r="E74" s="13">
        <f>E75+E76</f>
        <v>1367.2</v>
      </c>
      <c r="F74" s="13">
        <f>F75+F76</f>
        <v>1367.2</v>
      </c>
    </row>
    <row r="75" spans="1:6" ht="171.6" x14ac:dyDescent="0.25">
      <c r="A75" s="14">
        <f t="shared" si="0"/>
        <v>68</v>
      </c>
      <c r="B75" s="15" t="s">
        <v>24</v>
      </c>
      <c r="C75" s="15" t="s">
        <v>122</v>
      </c>
      <c r="D75" s="18" t="s">
        <v>125</v>
      </c>
      <c r="E75" s="17">
        <v>960.2</v>
      </c>
      <c r="F75" s="17">
        <v>960.2</v>
      </c>
    </row>
    <row r="76" spans="1:6" ht="187.2" x14ac:dyDescent="0.25">
      <c r="A76" s="14">
        <f t="shared" si="0"/>
        <v>69</v>
      </c>
      <c r="B76" s="15" t="s">
        <v>24</v>
      </c>
      <c r="C76" s="15" t="s">
        <v>126</v>
      </c>
      <c r="D76" s="18" t="s">
        <v>127</v>
      </c>
      <c r="E76" s="17">
        <v>407</v>
      </c>
      <c r="F76" s="17">
        <v>407</v>
      </c>
    </row>
    <row r="77" spans="1:6" ht="62.4" x14ac:dyDescent="0.25">
      <c r="A77" s="14">
        <f t="shared" si="0"/>
        <v>70</v>
      </c>
      <c r="B77" s="11" t="s">
        <v>45</v>
      </c>
      <c r="C77" s="11" t="s">
        <v>129</v>
      </c>
      <c r="D77" s="12" t="s">
        <v>30</v>
      </c>
      <c r="E77" s="13">
        <f>E78+E81</f>
        <v>7334.4000000000005</v>
      </c>
      <c r="F77" s="13">
        <f>F78+F81</f>
        <v>7649.9000000000005</v>
      </c>
    </row>
    <row r="78" spans="1:6" ht="31.2" x14ac:dyDescent="0.25">
      <c r="A78" s="14">
        <f t="shared" si="0"/>
        <v>71</v>
      </c>
      <c r="B78" s="15" t="s">
        <v>45</v>
      </c>
      <c r="C78" s="15" t="s">
        <v>132</v>
      </c>
      <c r="D78" s="16" t="s">
        <v>131</v>
      </c>
      <c r="E78" s="17">
        <f>E79</f>
        <v>842.2</v>
      </c>
      <c r="F78" s="17">
        <f>F79</f>
        <v>875.8</v>
      </c>
    </row>
    <row r="79" spans="1:6" ht="31.2" x14ac:dyDescent="0.25">
      <c r="A79" s="14">
        <f t="shared" ref="A79:A142" si="1">A78+1</f>
        <v>72</v>
      </c>
      <c r="B79" s="15" t="s">
        <v>45</v>
      </c>
      <c r="C79" s="15" t="s">
        <v>134</v>
      </c>
      <c r="D79" s="16" t="s">
        <v>133</v>
      </c>
      <c r="E79" s="17">
        <f>E80</f>
        <v>842.2</v>
      </c>
      <c r="F79" s="17">
        <f>F80</f>
        <v>875.8</v>
      </c>
    </row>
    <row r="80" spans="1:6" ht="46.8" x14ac:dyDescent="0.25">
      <c r="A80" s="14">
        <f t="shared" si="1"/>
        <v>73</v>
      </c>
      <c r="B80" s="15" t="s">
        <v>40</v>
      </c>
      <c r="C80" s="15" t="s">
        <v>130</v>
      </c>
      <c r="D80" s="16" t="s">
        <v>41</v>
      </c>
      <c r="E80" s="17">
        <v>842.2</v>
      </c>
      <c r="F80" s="17">
        <v>875.8</v>
      </c>
    </row>
    <row r="81" spans="1:6" ht="31.2" x14ac:dyDescent="0.25">
      <c r="A81" s="14">
        <f t="shared" si="1"/>
        <v>74</v>
      </c>
      <c r="B81" s="15" t="s">
        <v>45</v>
      </c>
      <c r="C81" s="15" t="s">
        <v>136</v>
      </c>
      <c r="D81" s="16" t="s">
        <v>135</v>
      </c>
      <c r="E81" s="17">
        <f>E82+E85</f>
        <v>6492.2000000000007</v>
      </c>
      <c r="F81" s="17">
        <f>F82+F85</f>
        <v>6774.1</v>
      </c>
    </row>
    <row r="82" spans="1:6" ht="46.8" x14ac:dyDescent="0.25">
      <c r="A82" s="14">
        <f t="shared" si="1"/>
        <v>75</v>
      </c>
      <c r="B82" s="15" t="s">
        <v>45</v>
      </c>
      <c r="C82" s="15" t="s">
        <v>270</v>
      </c>
      <c r="D82" s="16" t="s">
        <v>269</v>
      </c>
      <c r="E82" s="17">
        <f>E83</f>
        <v>5905.1</v>
      </c>
      <c r="F82" s="17">
        <f>F83</f>
        <v>6187</v>
      </c>
    </row>
    <row r="83" spans="1:6" ht="62.4" x14ac:dyDescent="0.25">
      <c r="A83" s="14">
        <f t="shared" si="1"/>
        <v>76</v>
      </c>
      <c r="B83" s="15" t="s">
        <v>45</v>
      </c>
      <c r="C83" s="15" t="s">
        <v>272</v>
      </c>
      <c r="D83" s="16" t="s">
        <v>273</v>
      </c>
      <c r="E83" s="17">
        <f>E84</f>
        <v>5905.1</v>
      </c>
      <c r="F83" s="17">
        <f>F84</f>
        <v>6187</v>
      </c>
    </row>
    <row r="84" spans="1:6" ht="93.6" x14ac:dyDescent="0.25">
      <c r="A84" s="14">
        <f t="shared" si="1"/>
        <v>77</v>
      </c>
      <c r="B84" s="15" t="s">
        <v>24</v>
      </c>
      <c r="C84" s="15" t="s">
        <v>262</v>
      </c>
      <c r="D84" s="19" t="s">
        <v>268</v>
      </c>
      <c r="E84" s="17">
        <v>5905.1</v>
      </c>
      <c r="F84" s="17">
        <v>6187</v>
      </c>
    </row>
    <row r="85" spans="1:6" ht="31.2" x14ac:dyDescent="0.3">
      <c r="A85" s="14">
        <f t="shared" si="1"/>
        <v>78</v>
      </c>
      <c r="B85" s="15" t="s">
        <v>45</v>
      </c>
      <c r="C85" s="15" t="s">
        <v>263</v>
      </c>
      <c r="D85" s="21" t="s">
        <v>271</v>
      </c>
      <c r="E85" s="17">
        <f>E86</f>
        <v>587.1</v>
      </c>
      <c r="F85" s="17">
        <f>F86</f>
        <v>587.1</v>
      </c>
    </row>
    <row r="86" spans="1:6" ht="31.2" x14ac:dyDescent="0.3">
      <c r="A86" s="14">
        <f t="shared" si="1"/>
        <v>79</v>
      </c>
      <c r="B86" s="15" t="s">
        <v>45</v>
      </c>
      <c r="C86" s="15" t="s">
        <v>265</v>
      </c>
      <c r="D86" s="22" t="s">
        <v>264</v>
      </c>
      <c r="E86" s="17">
        <f>SUM(E87:E87)</f>
        <v>587.1</v>
      </c>
      <c r="F86" s="17">
        <f>SUM(F87:F87)</f>
        <v>587.1</v>
      </c>
    </row>
    <row r="87" spans="1:6" ht="62.4" x14ac:dyDescent="0.25">
      <c r="A87" s="14">
        <f t="shared" si="1"/>
        <v>80</v>
      </c>
      <c r="B87" s="15" t="s">
        <v>24</v>
      </c>
      <c r="C87" s="15" t="s">
        <v>275</v>
      </c>
      <c r="D87" s="23" t="s">
        <v>274</v>
      </c>
      <c r="E87" s="17">
        <v>587.1</v>
      </c>
      <c r="F87" s="17">
        <v>587.1</v>
      </c>
    </row>
    <row r="88" spans="1:6" ht="46.8" x14ac:dyDescent="0.25">
      <c r="A88" s="14">
        <f t="shared" si="1"/>
        <v>81</v>
      </c>
      <c r="B88" s="15" t="s">
        <v>45</v>
      </c>
      <c r="C88" s="11" t="s">
        <v>137</v>
      </c>
      <c r="D88" s="12" t="s">
        <v>31</v>
      </c>
      <c r="E88" s="13">
        <f>E89</f>
        <v>2500</v>
      </c>
      <c r="F88" s="13">
        <f>F89</f>
        <v>2500</v>
      </c>
    </row>
    <row r="89" spans="1:6" ht="62.4" x14ac:dyDescent="0.25">
      <c r="A89" s="14">
        <f t="shared" si="1"/>
        <v>82</v>
      </c>
      <c r="B89" s="15" t="s">
        <v>45</v>
      </c>
      <c r="C89" s="15" t="s">
        <v>140</v>
      </c>
      <c r="D89" s="12" t="s">
        <v>139</v>
      </c>
      <c r="E89" s="17">
        <f>E90+E92</f>
        <v>2500</v>
      </c>
      <c r="F89" s="17">
        <f>F90+F92</f>
        <v>2500</v>
      </c>
    </row>
    <row r="90" spans="1:6" ht="78" x14ac:dyDescent="0.25">
      <c r="A90" s="14">
        <f t="shared" si="1"/>
        <v>83</v>
      </c>
      <c r="B90" s="15" t="s">
        <v>45</v>
      </c>
      <c r="C90" s="15" t="s">
        <v>138</v>
      </c>
      <c r="D90" s="24" t="s">
        <v>32</v>
      </c>
      <c r="E90" s="17">
        <f>E91</f>
        <v>700</v>
      </c>
      <c r="F90" s="17">
        <f>F91</f>
        <v>700</v>
      </c>
    </row>
    <row r="91" spans="1:6" ht="78" x14ac:dyDescent="0.25">
      <c r="A91" s="14">
        <f t="shared" si="1"/>
        <v>84</v>
      </c>
      <c r="B91" s="15" t="s">
        <v>24</v>
      </c>
      <c r="C91" s="15" t="s">
        <v>138</v>
      </c>
      <c r="D91" s="16" t="s">
        <v>32</v>
      </c>
      <c r="E91" s="17">
        <v>700</v>
      </c>
      <c r="F91" s="17">
        <v>700</v>
      </c>
    </row>
    <row r="92" spans="1:6" ht="78" x14ac:dyDescent="0.25">
      <c r="A92" s="14">
        <f t="shared" si="1"/>
        <v>85</v>
      </c>
      <c r="B92" s="15" t="s">
        <v>45</v>
      </c>
      <c r="C92" s="15" t="s">
        <v>141</v>
      </c>
      <c r="D92" s="24" t="s">
        <v>33</v>
      </c>
      <c r="E92" s="17">
        <f>E93</f>
        <v>1800</v>
      </c>
      <c r="F92" s="17">
        <f>F93</f>
        <v>1800</v>
      </c>
    </row>
    <row r="93" spans="1:6" ht="78" x14ac:dyDescent="0.25">
      <c r="A93" s="14">
        <f t="shared" si="1"/>
        <v>86</v>
      </c>
      <c r="B93" s="15" t="s">
        <v>24</v>
      </c>
      <c r="C93" s="15" t="s">
        <v>141</v>
      </c>
      <c r="D93" s="16" t="s">
        <v>33</v>
      </c>
      <c r="E93" s="17">
        <v>1800</v>
      </c>
      <c r="F93" s="17">
        <v>1800</v>
      </c>
    </row>
    <row r="94" spans="1:6" ht="31.2" x14ac:dyDescent="0.25">
      <c r="A94" s="14">
        <f t="shared" si="1"/>
        <v>87</v>
      </c>
      <c r="B94" s="11" t="s">
        <v>45</v>
      </c>
      <c r="C94" s="11" t="s">
        <v>142</v>
      </c>
      <c r="D94" s="12" t="s">
        <v>34</v>
      </c>
      <c r="E94" s="13">
        <f>E95</f>
        <v>327</v>
      </c>
      <c r="F94" s="13">
        <f>F95</f>
        <v>327</v>
      </c>
    </row>
    <row r="95" spans="1:6" ht="62.4" x14ac:dyDescent="0.25">
      <c r="A95" s="14">
        <f t="shared" si="1"/>
        <v>88</v>
      </c>
      <c r="B95" s="15" t="s">
        <v>45</v>
      </c>
      <c r="C95" s="15" t="s">
        <v>145</v>
      </c>
      <c r="D95" s="16" t="s">
        <v>144</v>
      </c>
      <c r="E95" s="17">
        <f>SUM(E96:E97)</f>
        <v>327</v>
      </c>
      <c r="F95" s="17">
        <f>SUM(F96:F97)</f>
        <v>327</v>
      </c>
    </row>
    <row r="96" spans="1:6" ht="62.4" x14ac:dyDescent="0.25">
      <c r="A96" s="14">
        <f t="shared" si="1"/>
        <v>89</v>
      </c>
      <c r="B96" s="15" t="s">
        <v>24</v>
      </c>
      <c r="C96" s="15" t="s">
        <v>143</v>
      </c>
      <c r="D96" s="16" t="s">
        <v>35</v>
      </c>
      <c r="E96" s="17">
        <v>117</v>
      </c>
      <c r="F96" s="17">
        <v>117</v>
      </c>
    </row>
    <row r="97" spans="1:6" ht="62.4" x14ac:dyDescent="0.25">
      <c r="A97" s="14">
        <f t="shared" si="1"/>
        <v>90</v>
      </c>
      <c r="B97" s="15" t="s">
        <v>266</v>
      </c>
      <c r="C97" s="15" t="s">
        <v>143</v>
      </c>
      <c r="D97" s="16" t="s">
        <v>35</v>
      </c>
      <c r="E97" s="17">
        <v>210</v>
      </c>
      <c r="F97" s="17">
        <v>210</v>
      </c>
    </row>
    <row r="98" spans="1:6" ht="31.2" x14ac:dyDescent="0.25">
      <c r="A98" s="14">
        <f t="shared" si="1"/>
        <v>91</v>
      </c>
      <c r="B98" s="11" t="s">
        <v>45</v>
      </c>
      <c r="C98" s="11" t="s">
        <v>146</v>
      </c>
      <c r="D98" s="12" t="s">
        <v>3</v>
      </c>
      <c r="E98" s="13">
        <f>E99+E117+E115</f>
        <v>927</v>
      </c>
      <c r="F98" s="13">
        <f>F99+F117+F115</f>
        <v>927</v>
      </c>
    </row>
    <row r="99" spans="1:6" ht="62.4" x14ac:dyDescent="0.25">
      <c r="A99" s="14">
        <f t="shared" si="1"/>
        <v>92</v>
      </c>
      <c r="B99" s="15" t="s">
        <v>45</v>
      </c>
      <c r="C99" s="15" t="s">
        <v>149</v>
      </c>
      <c r="D99" s="16" t="s">
        <v>148</v>
      </c>
      <c r="E99" s="17">
        <f>SUM(E100:E114)</f>
        <v>767</v>
      </c>
      <c r="F99" s="17">
        <f>SUM(F100:F114)</f>
        <v>767</v>
      </c>
    </row>
    <row r="100" spans="1:6" ht="140.4" x14ac:dyDescent="0.25">
      <c r="A100" s="14">
        <f t="shared" si="1"/>
        <v>93</v>
      </c>
      <c r="B100" s="15" t="s">
        <v>1</v>
      </c>
      <c r="C100" s="15" t="s">
        <v>147</v>
      </c>
      <c r="D100" s="18" t="s">
        <v>175</v>
      </c>
      <c r="E100" s="17">
        <v>4</v>
      </c>
      <c r="F100" s="17">
        <v>4</v>
      </c>
    </row>
    <row r="101" spans="1:6" ht="140.4" x14ac:dyDescent="0.25">
      <c r="A101" s="14">
        <f t="shared" si="1"/>
        <v>94</v>
      </c>
      <c r="B101" s="15" t="s">
        <v>23</v>
      </c>
      <c r="C101" s="15" t="s">
        <v>147</v>
      </c>
      <c r="D101" s="18" t="s">
        <v>175</v>
      </c>
      <c r="E101" s="17">
        <v>30</v>
      </c>
      <c r="F101" s="17">
        <v>30</v>
      </c>
    </row>
    <row r="102" spans="1:6" ht="171.6" x14ac:dyDescent="0.25">
      <c r="A102" s="14">
        <f t="shared" si="1"/>
        <v>95</v>
      </c>
      <c r="B102" s="15" t="s">
        <v>1</v>
      </c>
      <c r="C102" s="15" t="s">
        <v>150</v>
      </c>
      <c r="D102" s="18" t="s">
        <v>176</v>
      </c>
      <c r="E102" s="17">
        <v>10</v>
      </c>
      <c r="F102" s="17">
        <v>10</v>
      </c>
    </row>
    <row r="103" spans="1:6" ht="171.6" x14ac:dyDescent="0.25">
      <c r="A103" s="14">
        <f t="shared" si="1"/>
        <v>96</v>
      </c>
      <c r="B103" s="15" t="s">
        <v>23</v>
      </c>
      <c r="C103" s="15" t="s">
        <v>150</v>
      </c>
      <c r="D103" s="18" t="s">
        <v>176</v>
      </c>
      <c r="E103" s="17">
        <v>140</v>
      </c>
      <c r="F103" s="17">
        <v>140</v>
      </c>
    </row>
    <row r="104" spans="1:6" ht="140.4" x14ac:dyDescent="0.25">
      <c r="A104" s="14">
        <f t="shared" si="1"/>
        <v>97</v>
      </c>
      <c r="B104" s="15" t="s">
        <v>1</v>
      </c>
      <c r="C104" s="15" t="s">
        <v>151</v>
      </c>
      <c r="D104" s="18" t="s">
        <v>177</v>
      </c>
      <c r="E104" s="17">
        <v>2</v>
      </c>
      <c r="F104" s="17">
        <v>2</v>
      </c>
    </row>
    <row r="105" spans="1:6" ht="140.4" x14ac:dyDescent="0.25">
      <c r="A105" s="14">
        <f t="shared" si="1"/>
        <v>98</v>
      </c>
      <c r="B105" s="15" t="s">
        <v>23</v>
      </c>
      <c r="C105" s="15" t="s">
        <v>151</v>
      </c>
      <c r="D105" s="18" t="s">
        <v>177</v>
      </c>
      <c r="E105" s="17">
        <v>7</v>
      </c>
      <c r="F105" s="17">
        <v>7</v>
      </c>
    </row>
    <row r="106" spans="1:6" ht="156" x14ac:dyDescent="0.25">
      <c r="A106" s="14">
        <f t="shared" si="1"/>
        <v>99</v>
      </c>
      <c r="B106" s="15" t="s">
        <v>23</v>
      </c>
      <c r="C106" s="15" t="s">
        <v>152</v>
      </c>
      <c r="D106" s="18" t="s">
        <v>178</v>
      </c>
      <c r="E106" s="17">
        <v>15</v>
      </c>
      <c r="F106" s="17">
        <v>15</v>
      </c>
    </row>
    <row r="107" spans="1:6" ht="140.4" x14ac:dyDescent="0.25">
      <c r="A107" s="14">
        <f t="shared" si="1"/>
        <v>100</v>
      </c>
      <c r="B107" s="15" t="s">
        <v>23</v>
      </c>
      <c r="C107" s="15" t="s">
        <v>293</v>
      </c>
      <c r="D107" s="18" t="s">
        <v>294</v>
      </c>
      <c r="E107" s="17">
        <v>3</v>
      </c>
      <c r="F107" s="17">
        <v>3</v>
      </c>
    </row>
    <row r="108" spans="1:6" ht="171.6" x14ac:dyDescent="0.25">
      <c r="A108" s="14">
        <f t="shared" si="1"/>
        <v>101</v>
      </c>
      <c r="B108" s="15" t="s">
        <v>23</v>
      </c>
      <c r="C108" s="15" t="s">
        <v>153</v>
      </c>
      <c r="D108" s="18" t="s">
        <v>179</v>
      </c>
      <c r="E108" s="17">
        <v>100</v>
      </c>
      <c r="F108" s="17">
        <v>100</v>
      </c>
    </row>
    <row r="109" spans="1:6" ht="202.8" x14ac:dyDescent="0.25">
      <c r="A109" s="14">
        <f t="shared" si="1"/>
        <v>102</v>
      </c>
      <c r="B109" s="15" t="s">
        <v>23</v>
      </c>
      <c r="C109" s="15" t="s">
        <v>154</v>
      </c>
      <c r="D109" s="18" t="s">
        <v>180</v>
      </c>
      <c r="E109" s="17">
        <v>25</v>
      </c>
      <c r="F109" s="17">
        <v>25</v>
      </c>
    </row>
    <row r="110" spans="1:6" ht="156" x14ac:dyDescent="0.25">
      <c r="A110" s="14">
        <f t="shared" si="1"/>
        <v>103</v>
      </c>
      <c r="B110" s="15" t="s">
        <v>23</v>
      </c>
      <c r="C110" s="15" t="s">
        <v>155</v>
      </c>
      <c r="D110" s="18" t="s">
        <v>181</v>
      </c>
      <c r="E110" s="17">
        <v>7</v>
      </c>
      <c r="F110" s="17">
        <v>7</v>
      </c>
    </row>
    <row r="111" spans="1:6" ht="140.4" x14ac:dyDescent="0.25">
      <c r="A111" s="14">
        <f t="shared" si="1"/>
        <v>104</v>
      </c>
      <c r="B111" s="15" t="s">
        <v>23</v>
      </c>
      <c r="C111" s="15" t="s">
        <v>156</v>
      </c>
      <c r="D111" s="18" t="s">
        <v>182</v>
      </c>
      <c r="E111" s="17">
        <v>55</v>
      </c>
      <c r="F111" s="17">
        <v>55</v>
      </c>
    </row>
    <row r="112" spans="1:6" ht="156" x14ac:dyDescent="0.25">
      <c r="A112" s="14">
        <f t="shared" si="1"/>
        <v>105</v>
      </c>
      <c r="B112" s="15" t="s">
        <v>1</v>
      </c>
      <c r="C112" s="15" t="s">
        <v>157</v>
      </c>
      <c r="D112" s="18" t="s">
        <v>183</v>
      </c>
      <c r="E112" s="17">
        <v>9</v>
      </c>
      <c r="F112" s="17">
        <v>9</v>
      </c>
    </row>
    <row r="113" spans="1:6" ht="156" x14ac:dyDescent="0.25">
      <c r="A113" s="14">
        <f t="shared" si="1"/>
        <v>106</v>
      </c>
      <c r="B113" s="15" t="s">
        <v>278</v>
      </c>
      <c r="C113" s="15" t="s">
        <v>157</v>
      </c>
      <c r="D113" s="18" t="s">
        <v>183</v>
      </c>
      <c r="E113" s="17">
        <v>0</v>
      </c>
      <c r="F113" s="17">
        <v>0</v>
      </c>
    </row>
    <row r="114" spans="1:6" ht="156" x14ac:dyDescent="0.25">
      <c r="A114" s="14">
        <f t="shared" si="1"/>
        <v>107</v>
      </c>
      <c r="B114" s="15" t="s">
        <v>23</v>
      </c>
      <c r="C114" s="15" t="s">
        <v>157</v>
      </c>
      <c r="D114" s="18" t="s">
        <v>183</v>
      </c>
      <c r="E114" s="17">
        <v>360</v>
      </c>
      <c r="F114" s="17">
        <v>360</v>
      </c>
    </row>
    <row r="115" spans="1:6" ht="78" x14ac:dyDescent="0.25">
      <c r="A115" s="14">
        <f t="shared" si="1"/>
        <v>108</v>
      </c>
      <c r="B115" s="15" t="s">
        <v>45</v>
      </c>
      <c r="C115" s="15" t="s">
        <v>160</v>
      </c>
      <c r="D115" s="20" t="s">
        <v>159</v>
      </c>
      <c r="E115" s="17">
        <f>E116</f>
        <v>30</v>
      </c>
      <c r="F115" s="17">
        <f>F116</f>
        <v>30</v>
      </c>
    </row>
    <row r="116" spans="1:6" ht="93.6" x14ac:dyDescent="0.25">
      <c r="A116" s="14">
        <f t="shared" si="1"/>
        <v>109</v>
      </c>
      <c r="B116" s="15" t="s">
        <v>24</v>
      </c>
      <c r="C116" s="15" t="s">
        <v>158</v>
      </c>
      <c r="D116" s="16" t="s">
        <v>36</v>
      </c>
      <c r="E116" s="17">
        <v>30</v>
      </c>
      <c r="F116" s="17">
        <v>30</v>
      </c>
    </row>
    <row r="117" spans="1:6" ht="31.2" x14ac:dyDescent="0.3">
      <c r="A117" s="14">
        <f t="shared" si="1"/>
        <v>110</v>
      </c>
      <c r="B117" s="15" t="s">
        <v>45</v>
      </c>
      <c r="C117" s="15" t="s">
        <v>162</v>
      </c>
      <c r="D117" s="25" t="s">
        <v>161</v>
      </c>
      <c r="E117" s="17">
        <f>E118+E122</f>
        <v>130</v>
      </c>
      <c r="F117" s="17">
        <f>F118+F122</f>
        <v>130</v>
      </c>
    </row>
    <row r="118" spans="1:6" ht="62.4" x14ac:dyDescent="0.25">
      <c r="A118" s="14">
        <f t="shared" si="1"/>
        <v>111</v>
      </c>
      <c r="B118" s="15" t="s">
        <v>45</v>
      </c>
      <c r="C118" s="15" t="s">
        <v>279</v>
      </c>
      <c r="D118" s="26" t="s">
        <v>280</v>
      </c>
      <c r="E118" s="17">
        <f>E119</f>
        <v>80</v>
      </c>
      <c r="F118" s="17">
        <f>F119</f>
        <v>80</v>
      </c>
    </row>
    <row r="119" spans="1:6" ht="140.4" x14ac:dyDescent="0.25">
      <c r="A119" s="14">
        <f t="shared" si="1"/>
        <v>112</v>
      </c>
      <c r="B119" s="15" t="s">
        <v>45</v>
      </c>
      <c r="C119" s="15" t="s">
        <v>277</v>
      </c>
      <c r="D119" s="27" t="s">
        <v>276</v>
      </c>
      <c r="E119" s="17">
        <f>E120+E121</f>
        <v>80</v>
      </c>
      <c r="F119" s="17">
        <f>F120+F121</f>
        <v>80</v>
      </c>
    </row>
    <row r="120" spans="1:6" ht="109.2" x14ac:dyDescent="0.25">
      <c r="A120" s="14">
        <f t="shared" si="1"/>
        <v>113</v>
      </c>
      <c r="B120" s="15" t="s">
        <v>267</v>
      </c>
      <c r="C120" s="15" t="s">
        <v>163</v>
      </c>
      <c r="D120" s="18" t="s">
        <v>336</v>
      </c>
      <c r="E120" s="17">
        <v>70</v>
      </c>
      <c r="F120" s="17">
        <v>70</v>
      </c>
    </row>
    <row r="121" spans="1:6" ht="109.2" x14ac:dyDescent="0.25">
      <c r="A121" s="14">
        <f t="shared" si="1"/>
        <v>114</v>
      </c>
      <c r="B121" s="15" t="s">
        <v>24</v>
      </c>
      <c r="C121" s="15" t="s">
        <v>163</v>
      </c>
      <c r="D121" s="18" t="s">
        <v>336</v>
      </c>
      <c r="E121" s="17">
        <v>10</v>
      </c>
      <c r="F121" s="17">
        <v>10</v>
      </c>
    </row>
    <row r="122" spans="1:6" ht="109.2" x14ac:dyDescent="0.25">
      <c r="A122" s="14">
        <f t="shared" si="1"/>
        <v>115</v>
      </c>
      <c r="B122" s="15" t="s">
        <v>4</v>
      </c>
      <c r="C122" s="15" t="s">
        <v>334</v>
      </c>
      <c r="D122" s="18" t="s">
        <v>335</v>
      </c>
      <c r="E122" s="17">
        <v>50</v>
      </c>
      <c r="F122" s="17">
        <v>50</v>
      </c>
    </row>
    <row r="123" spans="1:6" ht="31.2" x14ac:dyDescent="0.25">
      <c r="A123" s="14">
        <f t="shared" si="1"/>
        <v>116</v>
      </c>
      <c r="B123" s="11" t="s">
        <v>45</v>
      </c>
      <c r="C123" s="11" t="s">
        <v>164</v>
      </c>
      <c r="D123" s="12" t="s">
        <v>37</v>
      </c>
      <c r="E123" s="13">
        <f>E124</f>
        <v>0</v>
      </c>
      <c r="F123" s="13">
        <f>F124</f>
        <v>0</v>
      </c>
    </row>
    <row r="124" spans="1:6" ht="15.6" x14ac:dyDescent="0.25">
      <c r="A124" s="14">
        <f t="shared" si="1"/>
        <v>117</v>
      </c>
      <c r="B124" s="15" t="s">
        <v>45</v>
      </c>
      <c r="C124" s="15" t="s">
        <v>166</v>
      </c>
      <c r="D124" s="16" t="s">
        <v>165</v>
      </c>
      <c r="E124" s="17">
        <f>E125</f>
        <v>0</v>
      </c>
      <c r="F124" s="17">
        <f>F125</f>
        <v>0</v>
      </c>
    </row>
    <row r="125" spans="1:6" ht="31.2" x14ac:dyDescent="0.25">
      <c r="A125" s="14">
        <f t="shared" si="1"/>
        <v>118</v>
      </c>
      <c r="B125" s="15" t="s">
        <v>24</v>
      </c>
      <c r="C125" s="15" t="s">
        <v>282</v>
      </c>
      <c r="D125" s="16" t="s">
        <v>281</v>
      </c>
      <c r="E125" s="17">
        <v>0</v>
      </c>
      <c r="F125" s="17">
        <v>0</v>
      </c>
    </row>
    <row r="126" spans="1:6" ht="15.6" x14ac:dyDescent="0.25">
      <c r="A126" s="14">
        <f t="shared" si="1"/>
        <v>119</v>
      </c>
      <c r="B126" s="11" t="s">
        <v>45</v>
      </c>
      <c r="C126" s="11" t="s">
        <v>184</v>
      </c>
      <c r="D126" s="12" t="s">
        <v>170</v>
      </c>
      <c r="E126" s="13">
        <f>E127+E176</f>
        <v>878330.6</v>
      </c>
      <c r="F126" s="13">
        <f>F127+F176</f>
        <v>669497</v>
      </c>
    </row>
    <row r="127" spans="1:6" ht="62.4" x14ac:dyDescent="0.25">
      <c r="A127" s="14">
        <f t="shared" si="1"/>
        <v>120</v>
      </c>
      <c r="B127" s="28" t="s">
        <v>45</v>
      </c>
      <c r="C127" s="28" t="s">
        <v>186</v>
      </c>
      <c r="D127" s="29" t="s">
        <v>171</v>
      </c>
      <c r="E127" s="30">
        <f>E128+E149</f>
        <v>877030.6</v>
      </c>
      <c r="F127" s="30">
        <f>F128+F149</f>
        <v>668197</v>
      </c>
    </row>
    <row r="128" spans="1:6" ht="46.8" x14ac:dyDescent="0.25">
      <c r="A128" s="14">
        <f t="shared" si="1"/>
        <v>121</v>
      </c>
      <c r="B128" s="28" t="s">
        <v>45</v>
      </c>
      <c r="C128" s="28" t="s">
        <v>185</v>
      </c>
      <c r="D128" s="31" t="s">
        <v>172</v>
      </c>
      <c r="E128" s="32">
        <f>E129+E130+E131+E135+E137+E141+E139+E133</f>
        <v>217601.5</v>
      </c>
      <c r="F128" s="32">
        <f>F131+F135+F137+F141+F139+F133</f>
        <v>18741.399999999998</v>
      </c>
    </row>
    <row r="129" spans="1:6" ht="171.6" x14ac:dyDescent="0.25">
      <c r="A129" s="14">
        <f t="shared" si="1"/>
        <v>122</v>
      </c>
      <c r="B129" s="33" t="s">
        <v>189</v>
      </c>
      <c r="C129" s="34" t="s">
        <v>327</v>
      </c>
      <c r="D129" s="35" t="s">
        <v>325</v>
      </c>
      <c r="E129" s="36">
        <v>30269.3</v>
      </c>
      <c r="F129" s="36">
        <v>0</v>
      </c>
    </row>
    <row r="130" spans="1:6" ht="140.4" x14ac:dyDescent="0.25">
      <c r="A130" s="14">
        <f t="shared" si="1"/>
        <v>123</v>
      </c>
      <c r="B130" s="33" t="s">
        <v>189</v>
      </c>
      <c r="C130" s="34" t="s">
        <v>328</v>
      </c>
      <c r="D130" s="35" t="s">
        <v>326</v>
      </c>
      <c r="E130" s="36">
        <v>76849.600000000006</v>
      </c>
      <c r="F130" s="36">
        <v>0</v>
      </c>
    </row>
    <row r="131" spans="1:6" ht="93.6" x14ac:dyDescent="0.25">
      <c r="A131" s="14">
        <f t="shared" si="1"/>
        <v>124</v>
      </c>
      <c r="B131" s="33" t="s">
        <v>45</v>
      </c>
      <c r="C131" s="33" t="s">
        <v>187</v>
      </c>
      <c r="D131" s="37" t="s">
        <v>188</v>
      </c>
      <c r="E131" s="36">
        <f>E132</f>
        <v>16579.8</v>
      </c>
      <c r="F131" s="36">
        <f>F132</f>
        <v>5895</v>
      </c>
    </row>
    <row r="132" spans="1:6" ht="93.6" x14ac:dyDescent="0.3">
      <c r="A132" s="14">
        <f t="shared" si="1"/>
        <v>125</v>
      </c>
      <c r="B132" s="33" t="s">
        <v>189</v>
      </c>
      <c r="C132" s="33" t="s">
        <v>190</v>
      </c>
      <c r="D132" s="38" t="s">
        <v>191</v>
      </c>
      <c r="E132" s="36">
        <v>16579.8</v>
      </c>
      <c r="F132" s="36">
        <v>5895</v>
      </c>
    </row>
    <row r="133" spans="1:6" ht="93.6" x14ac:dyDescent="0.3">
      <c r="A133" s="14">
        <f t="shared" si="1"/>
        <v>126</v>
      </c>
      <c r="B133" s="33" t="s">
        <v>45</v>
      </c>
      <c r="C133" s="33" t="s">
        <v>302</v>
      </c>
      <c r="D133" s="38" t="s">
        <v>304</v>
      </c>
      <c r="E133" s="36">
        <f>E134</f>
        <v>64462.400000000001</v>
      </c>
      <c r="F133" s="36">
        <f>F134</f>
        <v>0</v>
      </c>
    </row>
    <row r="134" spans="1:6" ht="124.8" x14ac:dyDescent="0.3">
      <c r="A134" s="14">
        <f t="shared" si="1"/>
        <v>127</v>
      </c>
      <c r="B134" s="33" t="s">
        <v>189</v>
      </c>
      <c r="C134" s="33" t="s">
        <v>301</v>
      </c>
      <c r="D134" s="39" t="s">
        <v>303</v>
      </c>
      <c r="E134" s="36">
        <v>64462.400000000001</v>
      </c>
      <c r="F134" s="36">
        <v>0</v>
      </c>
    </row>
    <row r="135" spans="1:6" ht="31.2" x14ac:dyDescent="0.3">
      <c r="A135" s="14">
        <f t="shared" si="1"/>
        <v>128</v>
      </c>
      <c r="B135" s="33" t="s">
        <v>45</v>
      </c>
      <c r="C135" s="33" t="s">
        <v>259</v>
      </c>
      <c r="D135" s="38" t="s">
        <v>257</v>
      </c>
      <c r="E135" s="36">
        <f>E136</f>
        <v>63.7</v>
      </c>
      <c r="F135" s="36">
        <f>F136</f>
        <v>23</v>
      </c>
    </row>
    <row r="136" spans="1:6" ht="31.2" x14ac:dyDescent="0.3">
      <c r="A136" s="14">
        <f t="shared" si="1"/>
        <v>129</v>
      </c>
      <c r="B136" s="33" t="s">
        <v>189</v>
      </c>
      <c r="C136" s="33" t="s">
        <v>260</v>
      </c>
      <c r="D136" s="38" t="s">
        <v>258</v>
      </c>
      <c r="E136" s="36">
        <v>63.7</v>
      </c>
      <c r="F136" s="36">
        <v>23</v>
      </c>
    </row>
    <row r="137" spans="1:6" ht="46.8" x14ac:dyDescent="0.25">
      <c r="A137" s="14">
        <f t="shared" si="1"/>
        <v>130</v>
      </c>
      <c r="B137" s="33" t="s">
        <v>45</v>
      </c>
      <c r="C137" s="33" t="s">
        <v>192</v>
      </c>
      <c r="D137" s="40" t="s">
        <v>193</v>
      </c>
      <c r="E137" s="36">
        <f>E138</f>
        <v>10498.8</v>
      </c>
      <c r="F137" s="36">
        <f>F138</f>
        <v>1469.8</v>
      </c>
    </row>
    <row r="138" spans="1:6" ht="46.8" x14ac:dyDescent="0.25">
      <c r="A138" s="14">
        <f t="shared" si="1"/>
        <v>131</v>
      </c>
      <c r="B138" s="33" t="s">
        <v>189</v>
      </c>
      <c r="C138" s="33" t="s">
        <v>194</v>
      </c>
      <c r="D138" s="40" t="s">
        <v>195</v>
      </c>
      <c r="E138" s="36">
        <v>10498.8</v>
      </c>
      <c r="F138" s="36">
        <v>1469.8</v>
      </c>
    </row>
    <row r="139" spans="1:6" ht="46.8" x14ac:dyDescent="0.3">
      <c r="A139" s="14">
        <f t="shared" si="1"/>
        <v>132</v>
      </c>
      <c r="B139" s="33" t="s">
        <v>189</v>
      </c>
      <c r="C139" s="33" t="s">
        <v>298</v>
      </c>
      <c r="D139" s="41" t="s">
        <v>300</v>
      </c>
      <c r="E139" s="36">
        <v>0</v>
      </c>
      <c r="F139" s="36">
        <f>F140</f>
        <v>0</v>
      </c>
    </row>
    <row r="140" spans="1:6" ht="62.4" x14ac:dyDescent="0.3">
      <c r="A140" s="14">
        <f t="shared" si="1"/>
        <v>133</v>
      </c>
      <c r="B140" s="33" t="s">
        <v>189</v>
      </c>
      <c r="C140" s="33" t="s">
        <v>298</v>
      </c>
      <c r="D140" s="41" t="s">
        <v>299</v>
      </c>
      <c r="E140" s="36">
        <v>0</v>
      </c>
      <c r="F140" s="36">
        <v>0</v>
      </c>
    </row>
    <row r="141" spans="1:6" ht="15.6" x14ac:dyDescent="0.25">
      <c r="A141" s="14">
        <f t="shared" si="1"/>
        <v>134</v>
      </c>
      <c r="B141" s="33" t="s">
        <v>45</v>
      </c>
      <c r="C141" s="33" t="s">
        <v>196</v>
      </c>
      <c r="D141" s="40" t="s">
        <v>197</v>
      </c>
      <c r="E141" s="36">
        <f>E142</f>
        <v>18877.899999999998</v>
      </c>
      <c r="F141" s="36">
        <f>F142</f>
        <v>11353.599999999999</v>
      </c>
    </row>
    <row r="142" spans="1:6" ht="31.2" x14ac:dyDescent="0.25">
      <c r="A142" s="14">
        <f t="shared" si="1"/>
        <v>135</v>
      </c>
      <c r="B142" s="33" t="s">
        <v>45</v>
      </c>
      <c r="C142" s="33" t="s">
        <v>198</v>
      </c>
      <c r="D142" s="40" t="s">
        <v>199</v>
      </c>
      <c r="E142" s="36">
        <f>SUM(E143:E148)</f>
        <v>18877.899999999998</v>
      </c>
      <c r="F142" s="36">
        <f>SUM(F143:F148)</f>
        <v>11353.599999999999</v>
      </c>
    </row>
    <row r="143" spans="1:6" ht="46.8" x14ac:dyDescent="0.25">
      <c r="A143" s="14">
        <f t="shared" ref="A143:A179" si="2">A142+1</f>
        <v>136</v>
      </c>
      <c r="B143" s="33" t="s">
        <v>189</v>
      </c>
      <c r="C143" s="33" t="s">
        <v>200</v>
      </c>
      <c r="D143" s="40" t="s">
        <v>201</v>
      </c>
      <c r="E143" s="36">
        <v>909.9</v>
      </c>
      <c r="F143" s="36">
        <v>909.9</v>
      </c>
    </row>
    <row r="144" spans="1:6" ht="46.8" x14ac:dyDescent="0.25">
      <c r="A144" s="14">
        <f t="shared" si="2"/>
        <v>137</v>
      </c>
      <c r="B144" s="33" t="s">
        <v>189</v>
      </c>
      <c r="C144" s="33" t="s">
        <v>202</v>
      </c>
      <c r="D144" s="40" t="s">
        <v>203</v>
      </c>
      <c r="E144" s="36">
        <v>85.5</v>
      </c>
      <c r="F144" s="36">
        <v>85.5</v>
      </c>
    </row>
    <row r="145" spans="1:6" ht="78" x14ac:dyDescent="0.25">
      <c r="A145" s="14">
        <f t="shared" si="2"/>
        <v>138</v>
      </c>
      <c r="B145" s="33" t="s">
        <v>189</v>
      </c>
      <c r="C145" s="33" t="s">
        <v>204</v>
      </c>
      <c r="D145" s="40" t="s">
        <v>283</v>
      </c>
      <c r="E145" s="36">
        <v>2229</v>
      </c>
      <c r="F145" s="36">
        <v>2229</v>
      </c>
    </row>
    <row r="146" spans="1:6" ht="109.2" x14ac:dyDescent="0.25">
      <c r="A146" s="14">
        <f t="shared" si="2"/>
        <v>139</v>
      </c>
      <c r="B146" s="15" t="s">
        <v>189</v>
      </c>
      <c r="C146" s="15" t="s">
        <v>285</v>
      </c>
      <c r="D146" s="18" t="s">
        <v>284</v>
      </c>
      <c r="E146" s="36">
        <v>1346</v>
      </c>
      <c r="F146" s="36">
        <v>1346</v>
      </c>
    </row>
    <row r="147" spans="1:6" ht="109.2" x14ac:dyDescent="0.25">
      <c r="A147" s="14">
        <f t="shared" si="2"/>
        <v>140</v>
      </c>
      <c r="B147" s="15" t="s">
        <v>189</v>
      </c>
      <c r="C147" s="15" t="s">
        <v>296</v>
      </c>
      <c r="D147" s="18" t="s">
        <v>297</v>
      </c>
      <c r="E147" s="36">
        <v>6783.2</v>
      </c>
      <c r="F147" s="36">
        <v>6783.2</v>
      </c>
    </row>
    <row r="148" spans="1:6" ht="140.4" x14ac:dyDescent="0.25">
      <c r="A148" s="14">
        <f t="shared" si="2"/>
        <v>141</v>
      </c>
      <c r="B148" s="15" t="s">
        <v>189</v>
      </c>
      <c r="C148" s="15" t="s">
        <v>305</v>
      </c>
      <c r="D148" s="42" t="s">
        <v>306</v>
      </c>
      <c r="E148" s="36">
        <v>7524.3</v>
      </c>
      <c r="F148" s="36">
        <v>0</v>
      </c>
    </row>
    <row r="149" spans="1:6" ht="62.4" x14ac:dyDescent="0.25">
      <c r="A149" s="14">
        <f t="shared" si="2"/>
        <v>142</v>
      </c>
      <c r="B149" s="28" t="s">
        <v>45</v>
      </c>
      <c r="C149" s="28" t="s">
        <v>261</v>
      </c>
      <c r="D149" s="43" t="s">
        <v>205</v>
      </c>
      <c r="E149" s="32">
        <f>E150+E168+E172+E174+E170</f>
        <v>659429.1</v>
      </c>
      <c r="F149" s="32">
        <f>F150+F168+F172+F174+F170</f>
        <v>649455.6</v>
      </c>
    </row>
    <row r="150" spans="1:6" ht="62.4" x14ac:dyDescent="0.25">
      <c r="A150" s="14">
        <f t="shared" si="2"/>
        <v>143</v>
      </c>
      <c r="B150" s="33" t="s">
        <v>45</v>
      </c>
      <c r="C150" s="33" t="s">
        <v>206</v>
      </c>
      <c r="D150" s="44" t="s">
        <v>207</v>
      </c>
      <c r="E150" s="36">
        <f>SUM(E151:E167)</f>
        <v>620091.69999999995</v>
      </c>
      <c r="F150" s="36">
        <f>SUM(F151:F167)</f>
        <v>620091.69999999995</v>
      </c>
    </row>
    <row r="151" spans="1:6" ht="156" x14ac:dyDescent="0.25">
      <c r="A151" s="14">
        <f t="shared" si="2"/>
        <v>144</v>
      </c>
      <c r="B151" s="33" t="s">
        <v>189</v>
      </c>
      <c r="C151" s="33" t="s">
        <v>208</v>
      </c>
      <c r="D151" s="44" t="s">
        <v>209</v>
      </c>
      <c r="E151" s="36">
        <v>1201.7</v>
      </c>
      <c r="F151" s="36">
        <v>1201.7</v>
      </c>
    </row>
    <row r="152" spans="1:6" ht="374.4" x14ac:dyDescent="0.25">
      <c r="A152" s="14">
        <f t="shared" si="2"/>
        <v>145</v>
      </c>
      <c r="B152" s="33" t="s">
        <v>189</v>
      </c>
      <c r="C152" s="33" t="s">
        <v>210</v>
      </c>
      <c r="D152" s="44" t="s">
        <v>211</v>
      </c>
      <c r="E152" s="36">
        <v>68634.600000000006</v>
      </c>
      <c r="F152" s="36">
        <v>68634.600000000006</v>
      </c>
    </row>
    <row r="153" spans="1:6" ht="390" x14ac:dyDescent="0.25">
      <c r="A153" s="14">
        <f t="shared" si="2"/>
        <v>146</v>
      </c>
      <c r="B153" s="33" t="s">
        <v>189</v>
      </c>
      <c r="C153" s="33" t="s">
        <v>212</v>
      </c>
      <c r="D153" s="44" t="s">
        <v>286</v>
      </c>
      <c r="E153" s="36">
        <v>72389.3</v>
      </c>
      <c r="F153" s="36">
        <v>72389.3</v>
      </c>
    </row>
    <row r="154" spans="1:6" ht="171.6" x14ac:dyDescent="0.25">
      <c r="A154" s="14">
        <f t="shared" si="2"/>
        <v>147</v>
      </c>
      <c r="B154" s="33" t="s">
        <v>189</v>
      </c>
      <c r="C154" s="33" t="s">
        <v>213</v>
      </c>
      <c r="D154" s="44" t="s">
        <v>214</v>
      </c>
      <c r="E154" s="36">
        <v>78.900000000000006</v>
      </c>
      <c r="F154" s="36">
        <v>78.900000000000006</v>
      </c>
    </row>
    <row r="155" spans="1:6" ht="140.4" x14ac:dyDescent="0.25">
      <c r="A155" s="14">
        <f t="shared" si="2"/>
        <v>148</v>
      </c>
      <c r="B155" s="33" t="s">
        <v>189</v>
      </c>
      <c r="C155" s="33" t="s">
        <v>215</v>
      </c>
      <c r="D155" s="44" t="s">
        <v>216</v>
      </c>
      <c r="E155" s="36">
        <v>1173.2</v>
      </c>
      <c r="F155" s="36">
        <v>1173.2</v>
      </c>
    </row>
    <row r="156" spans="1:6" ht="156" x14ac:dyDescent="0.25">
      <c r="A156" s="14">
        <f t="shared" si="2"/>
        <v>149</v>
      </c>
      <c r="B156" s="33" t="s">
        <v>189</v>
      </c>
      <c r="C156" s="33" t="s">
        <v>217</v>
      </c>
      <c r="D156" s="44" t="s">
        <v>218</v>
      </c>
      <c r="E156" s="36">
        <v>953.3</v>
      </c>
      <c r="F156" s="36">
        <v>953.3</v>
      </c>
    </row>
    <row r="157" spans="1:6" ht="156" x14ac:dyDescent="0.25">
      <c r="A157" s="14">
        <f t="shared" si="2"/>
        <v>150</v>
      </c>
      <c r="B157" s="33" t="s">
        <v>189</v>
      </c>
      <c r="C157" s="33" t="s">
        <v>219</v>
      </c>
      <c r="D157" s="44" t="s">
        <v>220</v>
      </c>
      <c r="E157" s="36">
        <v>239.2</v>
      </c>
      <c r="F157" s="36">
        <v>239.2</v>
      </c>
    </row>
    <row r="158" spans="1:6" ht="156" x14ac:dyDescent="0.25">
      <c r="A158" s="14">
        <f t="shared" si="2"/>
        <v>151</v>
      </c>
      <c r="B158" s="33" t="s">
        <v>189</v>
      </c>
      <c r="C158" s="33" t="s">
        <v>221</v>
      </c>
      <c r="D158" s="44" t="s">
        <v>287</v>
      </c>
      <c r="E158" s="36">
        <v>5218.3999999999996</v>
      </c>
      <c r="F158" s="36">
        <v>5218.3999999999996</v>
      </c>
    </row>
    <row r="159" spans="1:6" ht="265.2" x14ac:dyDescent="0.25">
      <c r="A159" s="14">
        <f t="shared" si="2"/>
        <v>152</v>
      </c>
      <c r="B159" s="33" t="s">
        <v>189</v>
      </c>
      <c r="C159" s="33" t="s">
        <v>222</v>
      </c>
      <c r="D159" s="44" t="s">
        <v>223</v>
      </c>
      <c r="E159" s="36">
        <v>5185.7</v>
      </c>
      <c r="F159" s="36">
        <v>5185.7</v>
      </c>
    </row>
    <row r="160" spans="1:6" ht="390" x14ac:dyDescent="0.25">
      <c r="A160" s="14">
        <f t="shared" si="2"/>
        <v>153</v>
      </c>
      <c r="B160" s="33" t="s">
        <v>189</v>
      </c>
      <c r="C160" s="33" t="s">
        <v>224</v>
      </c>
      <c r="D160" s="44" t="s">
        <v>288</v>
      </c>
      <c r="E160" s="36">
        <v>279522.3</v>
      </c>
      <c r="F160" s="36">
        <v>279522.3</v>
      </c>
    </row>
    <row r="161" spans="1:6" ht="187.2" x14ac:dyDescent="0.25">
      <c r="A161" s="14">
        <f t="shared" si="2"/>
        <v>154</v>
      </c>
      <c r="B161" s="33" t="s">
        <v>189</v>
      </c>
      <c r="C161" s="33" t="s">
        <v>225</v>
      </c>
      <c r="D161" s="44" t="s">
        <v>226</v>
      </c>
      <c r="E161" s="36">
        <v>3837.4</v>
      </c>
      <c r="F161" s="36">
        <v>3837.4</v>
      </c>
    </row>
    <row r="162" spans="1:6" ht="124.8" x14ac:dyDescent="0.25">
      <c r="A162" s="14">
        <f t="shared" si="2"/>
        <v>155</v>
      </c>
      <c r="B162" s="33" t="s">
        <v>189</v>
      </c>
      <c r="C162" s="33" t="s">
        <v>227</v>
      </c>
      <c r="D162" s="44" t="s">
        <v>228</v>
      </c>
      <c r="E162" s="36">
        <v>155.1</v>
      </c>
      <c r="F162" s="36">
        <v>155.1</v>
      </c>
    </row>
    <row r="163" spans="1:6" ht="249.6" x14ac:dyDescent="0.25">
      <c r="A163" s="14">
        <f t="shared" si="2"/>
        <v>156</v>
      </c>
      <c r="B163" s="33" t="s">
        <v>189</v>
      </c>
      <c r="C163" s="33" t="s">
        <v>229</v>
      </c>
      <c r="D163" s="44" t="s">
        <v>230</v>
      </c>
      <c r="E163" s="36">
        <v>344.3</v>
      </c>
      <c r="F163" s="36">
        <v>344.3</v>
      </c>
    </row>
    <row r="164" spans="1:6" ht="390" x14ac:dyDescent="0.25">
      <c r="A164" s="14">
        <f t="shared" si="2"/>
        <v>157</v>
      </c>
      <c r="B164" s="33" t="s">
        <v>189</v>
      </c>
      <c r="C164" s="33" t="s">
        <v>231</v>
      </c>
      <c r="D164" s="44" t="s">
        <v>232</v>
      </c>
      <c r="E164" s="36">
        <v>163746.79999999999</v>
      </c>
      <c r="F164" s="36">
        <v>163746.79999999999</v>
      </c>
    </row>
    <row r="165" spans="1:6" ht="156" x14ac:dyDescent="0.25">
      <c r="A165" s="14">
        <f t="shared" si="2"/>
        <v>158</v>
      </c>
      <c r="B165" s="33" t="s">
        <v>189</v>
      </c>
      <c r="C165" s="33" t="s">
        <v>233</v>
      </c>
      <c r="D165" s="44" t="s">
        <v>234</v>
      </c>
      <c r="E165" s="36">
        <v>2324.3000000000002</v>
      </c>
      <c r="F165" s="36">
        <v>2324.3000000000002</v>
      </c>
    </row>
    <row r="166" spans="1:6" ht="140.4" x14ac:dyDescent="0.25">
      <c r="A166" s="14">
        <f t="shared" si="2"/>
        <v>159</v>
      </c>
      <c r="B166" s="33" t="s">
        <v>189</v>
      </c>
      <c r="C166" s="33" t="s">
        <v>235</v>
      </c>
      <c r="D166" s="44" t="s">
        <v>236</v>
      </c>
      <c r="E166" s="36">
        <v>14825.7</v>
      </c>
      <c r="F166" s="36">
        <v>14825.7</v>
      </c>
    </row>
    <row r="167" spans="1:6" ht="218.4" x14ac:dyDescent="0.25">
      <c r="A167" s="14">
        <f t="shared" si="2"/>
        <v>160</v>
      </c>
      <c r="B167" s="33" t="s">
        <v>189</v>
      </c>
      <c r="C167" s="33" t="s">
        <v>237</v>
      </c>
      <c r="D167" s="44" t="s">
        <v>238</v>
      </c>
      <c r="E167" s="36">
        <v>261.5</v>
      </c>
      <c r="F167" s="36">
        <v>261.5</v>
      </c>
    </row>
    <row r="168" spans="1:6" ht="109.2" x14ac:dyDescent="0.25">
      <c r="A168" s="14">
        <f t="shared" si="2"/>
        <v>161</v>
      </c>
      <c r="B168" s="33" t="s">
        <v>45</v>
      </c>
      <c r="C168" s="33" t="s">
        <v>239</v>
      </c>
      <c r="D168" s="44" t="s">
        <v>240</v>
      </c>
      <c r="E168" s="36">
        <f>E169</f>
        <v>255.6</v>
      </c>
      <c r="F168" s="36">
        <f>F169</f>
        <v>255.6</v>
      </c>
    </row>
    <row r="169" spans="1:6" ht="124.8" x14ac:dyDescent="0.25">
      <c r="A169" s="14">
        <f t="shared" si="2"/>
        <v>162</v>
      </c>
      <c r="B169" s="33" t="s">
        <v>189</v>
      </c>
      <c r="C169" s="33" t="s">
        <v>241</v>
      </c>
      <c r="D169" s="40" t="s">
        <v>242</v>
      </c>
      <c r="E169" s="36">
        <v>255.6</v>
      </c>
      <c r="F169" s="36">
        <v>255.6</v>
      </c>
    </row>
    <row r="170" spans="1:6" ht="93.6" x14ac:dyDescent="0.25">
      <c r="A170" s="14">
        <f t="shared" si="2"/>
        <v>163</v>
      </c>
      <c r="B170" s="33" t="s">
        <v>45</v>
      </c>
      <c r="C170" s="33" t="s">
        <v>330</v>
      </c>
      <c r="D170" s="45" t="s">
        <v>331</v>
      </c>
      <c r="E170" s="36">
        <f>E171</f>
        <v>30913</v>
      </c>
      <c r="F170" s="36">
        <f>F171</f>
        <v>29108.3</v>
      </c>
    </row>
    <row r="171" spans="1:6" ht="93.6" x14ac:dyDescent="0.25">
      <c r="A171" s="14">
        <f t="shared" si="2"/>
        <v>164</v>
      </c>
      <c r="B171" s="33" t="s">
        <v>189</v>
      </c>
      <c r="C171" s="33" t="s">
        <v>329</v>
      </c>
      <c r="D171" s="45" t="s">
        <v>332</v>
      </c>
      <c r="E171" s="36">
        <v>30913</v>
      </c>
      <c r="F171" s="36">
        <v>29108.3</v>
      </c>
    </row>
    <row r="172" spans="1:6" ht="62.4" x14ac:dyDescent="0.25">
      <c r="A172" s="14">
        <f t="shared" si="2"/>
        <v>165</v>
      </c>
      <c r="B172" s="33" t="s">
        <v>45</v>
      </c>
      <c r="C172" s="33" t="s">
        <v>243</v>
      </c>
      <c r="D172" s="40" t="s">
        <v>244</v>
      </c>
      <c r="E172" s="36">
        <f>E173</f>
        <v>8164.8</v>
      </c>
      <c r="F172" s="36">
        <f>F173</f>
        <v>0</v>
      </c>
    </row>
    <row r="173" spans="1:6" ht="78" x14ac:dyDescent="0.25">
      <c r="A173" s="14">
        <f t="shared" si="2"/>
        <v>166</v>
      </c>
      <c r="B173" s="33" t="s">
        <v>189</v>
      </c>
      <c r="C173" s="33" t="s">
        <v>245</v>
      </c>
      <c r="D173" s="40" t="s">
        <v>246</v>
      </c>
      <c r="E173" s="36">
        <v>8164.8</v>
      </c>
      <c r="F173" s="36">
        <v>0</v>
      </c>
    </row>
    <row r="174" spans="1:6" ht="93.6" x14ac:dyDescent="0.25">
      <c r="A174" s="14">
        <f t="shared" si="2"/>
        <v>167</v>
      </c>
      <c r="B174" s="33" t="s">
        <v>45</v>
      </c>
      <c r="C174" s="33" t="s">
        <v>247</v>
      </c>
      <c r="D174" s="40" t="s">
        <v>248</v>
      </c>
      <c r="E174" s="36">
        <f>E175</f>
        <v>4</v>
      </c>
      <c r="F174" s="36">
        <f>F175</f>
        <v>0</v>
      </c>
    </row>
    <row r="175" spans="1:6" ht="93.6" x14ac:dyDescent="0.25">
      <c r="A175" s="14">
        <f t="shared" si="2"/>
        <v>168</v>
      </c>
      <c r="B175" s="33" t="s">
        <v>189</v>
      </c>
      <c r="C175" s="33" t="s">
        <v>249</v>
      </c>
      <c r="D175" s="40" t="s">
        <v>250</v>
      </c>
      <c r="E175" s="36">
        <v>4</v>
      </c>
      <c r="F175" s="36">
        <v>0</v>
      </c>
    </row>
    <row r="176" spans="1:6" ht="31.2" x14ac:dyDescent="0.25">
      <c r="A176" s="14">
        <f t="shared" si="2"/>
        <v>169</v>
      </c>
      <c r="B176" s="15" t="s">
        <v>45</v>
      </c>
      <c r="C176" s="11" t="s">
        <v>167</v>
      </c>
      <c r="D176" s="12" t="s">
        <v>38</v>
      </c>
      <c r="E176" s="13">
        <f>E177</f>
        <v>1300</v>
      </c>
      <c r="F176" s="13">
        <f>F177</f>
        <v>1300</v>
      </c>
    </row>
    <row r="177" spans="1:6" ht="31.2" x14ac:dyDescent="0.25">
      <c r="A177" s="14">
        <f t="shared" si="2"/>
        <v>170</v>
      </c>
      <c r="B177" s="15" t="s">
        <v>45</v>
      </c>
      <c r="C177" s="15" t="s">
        <v>169</v>
      </c>
      <c r="D177" s="16" t="s">
        <v>39</v>
      </c>
      <c r="E177" s="17">
        <f>SUM(E178:E178)</f>
        <v>1300</v>
      </c>
      <c r="F177" s="17">
        <f>SUM(F178:F178)</f>
        <v>1300</v>
      </c>
    </row>
    <row r="178" spans="1:6" ht="31.2" x14ac:dyDescent="0.25">
      <c r="A178" s="14">
        <f t="shared" si="2"/>
        <v>171</v>
      </c>
      <c r="B178" s="15" t="s">
        <v>266</v>
      </c>
      <c r="C178" s="15" t="s">
        <v>168</v>
      </c>
      <c r="D178" s="16" t="s">
        <v>39</v>
      </c>
      <c r="E178" s="17">
        <v>1300</v>
      </c>
      <c r="F178" s="17">
        <v>1300</v>
      </c>
    </row>
    <row r="179" spans="1:6" ht="15.6" x14ac:dyDescent="0.3">
      <c r="A179" s="14">
        <f t="shared" si="2"/>
        <v>172</v>
      </c>
      <c r="B179" s="50" t="s">
        <v>44</v>
      </c>
      <c r="C179" s="50"/>
      <c r="D179" s="50"/>
      <c r="E179" s="46">
        <f>E8+E126</f>
        <v>1967931.3599999999</v>
      </c>
      <c r="F179" s="46">
        <f>F8+F126</f>
        <v>1848442.794</v>
      </c>
    </row>
    <row r="180" spans="1:6" x14ac:dyDescent="0.25">
      <c r="A180" s="3"/>
      <c r="B180" s="3"/>
      <c r="C180" s="3"/>
      <c r="D180" s="3"/>
      <c r="E180" s="3"/>
      <c r="F180" s="3"/>
    </row>
    <row r="181" spans="1:6" x14ac:dyDescent="0.25">
      <c r="A181" s="3"/>
      <c r="B181" s="3"/>
      <c r="C181" s="3"/>
      <c r="D181" s="3"/>
      <c r="E181" s="3"/>
      <c r="F181" s="3"/>
    </row>
    <row r="182" spans="1:6" x14ac:dyDescent="0.25">
      <c r="A182" s="3"/>
      <c r="B182" s="3"/>
      <c r="C182" s="3"/>
      <c r="D182" s="3"/>
      <c r="E182" s="3"/>
      <c r="F182" s="3"/>
    </row>
    <row r="183" spans="1:6" x14ac:dyDescent="0.25">
      <c r="A183" s="3"/>
      <c r="B183" s="3"/>
      <c r="C183" s="3"/>
      <c r="D183" s="3"/>
      <c r="E183" s="3"/>
      <c r="F183" s="3"/>
    </row>
    <row r="184" spans="1:6" x14ac:dyDescent="0.25">
      <c r="E184" s="1"/>
    </row>
  </sheetData>
  <mergeCells count="9">
    <mergeCell ref="F5:F6"/>
    <mergeCell ref="A1:F1"/>
    <mergeCell ref="B179:D179"/>
    <mergeCell ref="B3:E3"/>
    <mergeCell ref="A5:A6"/>
    <mergeCell ref="B5:B6"/>
    <mergeCell ref="C5:C6"/>
    <mergeCell ref="D5:D6"/>
    <mergeCell ref="E5:E6"/>
  </mergeCells>
  <pageMargins left="0.51181102362204722" right="0.39370078740157483" top="0.35433070866141736" bottom="0.39370078740157483" header="0" footer="0"/>
  <pageSetup paperSize="9" scale="90" firstPageNumber="3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04fobma</dc:creator>
  <dc:description>POI HSSF rep:2.53.0.159</dc:description>
  <cp:lastModifiedBy>Юлия В. Просвирнина</cp:lastModifiedBy>
  <cp:lastPrinted>2025-11-12T03:07:20Z</cp:lastPrinted>
  <dcterms:created xsi:type="dcterms:W3CDTF">2021-11-01T09:50:52Z</dcterms:created>
  <dcterms:modified xsi:type="dcterms:W3CDTF">2025-11-14T04:08:22Z</dcterms:modified>
</cp:coreProperties>
</file>